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Информация за 1 полугоди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8" i="1" l="1"/>
  <c r="G102" i="1"/>
  <c r="G100" i="1"/>
  <c r="G103" i="1"/>
  <c r="G107" i="1"/>
  <c r="G105" i="1"/>
  <c r="G108" i="1"/>
  <c r="J102" i="1" l="1"/>
  <c r="I102" i="1"/>
  <c r="H102" i="1"/>
  <c r="H100" i="1"/>
  <c r="H99" i="1"/>
  <c r="J100" i="1"/>
  <c r="J99" i="1"/>
  <c r="I98" i="1"/>
  <c r="I100" i="1"/>
  <c r="I99" i="1"/>
  <c r="H43" i="1" l="1"/>
  <c r="G43" i="1"/>
  <c r="H42" i="1"/>
  <c r="G42" i="1"/>
  <c r="H41" i="1"/>
  <c r="G41" i="1"/>
  <c r="H40" i="1"/>
  <c r="G40" i="1"/>
  <c r="H39" i="1"/>
  <c r="G39" i="1"/>
  <c r="H38" i="1"/>
  <c r="G38" i="1"/>
  <c r="H33" i="1"/>
  <c r="G33" i="1"/>
  <c r="H32" i="1"/>
  <c r="G32" i="1"/>
  <c r="H31" i="1"/>
  <c r="G31" i="1"/>
  <c r="H30" i="1"/>
  <c r="G30" i="1"/>
  <c r="H29" i="1"/>
  <c r="G29" i="1"/>
  <c r="H28" i="1"/>
  <c r="G28" i="1"/>
  <c r="J110" i="1"/>
  <c r="J107" i="1"/>
  <c r="J105" i="1"/>
  <c r="J104" i="1"/>
  <c r="J103" i="1"/>
  <c r="I103" i="1"/>
  <c r="I107" i="1"/>
  <c r="I106" i="1"/>
  <c r="I105" i="1"/>
  <c r="I104" i="1"/>
  <c r="J112" i="1"/>
  <c r="J109" i="1"/>
  <c r="J108" i="1"/>
  <c r="I108" i="1"/>
  <c r="J26" i="1"/>
  <c r="J24" i="1"/>
  <c r="J23" i="1"/>
  <c r="J9" i="1"/>
  <c r="I12" i="1"/>
  <c r="I11" i="1"/>
  <c r="J11" i="1" s="1"/>
  <c r="I10" i="1"/>
  <c r="I9" i="1"/>
  <c r="I23" i="1"/>
  <c r="I8" i="1" l="1"/>
  <c r="J8" i="1" s="1"/>
  <c r="H107" i="1"/>
  <c r="H106" i="1"/>
  <c r="H105" i="1"/>
  <c r="H52" i="1"/>
  <c r="H51" i="1"/>
  <c r="H50" i="1"/>
  <c r="H49" i="1"/>
  <c r="H48" i="1"/>
  <c r="G52" i="1"/>
  <c r="G51" i="1"/>
  <c r="G50" i="1"/>
  <c r="G49" i="1"/>
  <c r="G48" i="1"/>
  <c r="H108" i="1" l="1"/>
  <c r="H104" i="1"/>
  <c r="H103" i="1"/>
  <c r="H98" i="1"/>
  <c r="J98" i="1" s="1"/>
  <c r="H89" i="1"/>
  <c r="H84" i="1" s="1"/>
  <c r="H83" i="1" s="1"/>
  <c r="G89" i="1"/>
  <c r="G84" i="1" s="1"/>
  <c r="G83" i="1" s="1"/>
  <c r="H93" i="1"/>
  <c r="G93" i="1"/>
  <c r="H53" i="1"/>
  <c r="H54" i="1"/>
  <c r="G54" i="1"/>
  <c r="G53" i="1" s="1"/>
  <c r="H78" i="1"/>
  <c r="G78" i="1"/>
  <c r="H73" i="1"/>
  <c r="G73" i="1"/>
  <c r="H68" i="1"/>
  <c r="G68" i="1"/>
  <c r="H63" i="1"/>
  <c r="G63" i="1"/>
  <c r="H58" i="1"/>
  <c r="G58" i="1"/>
  <c r="G88" i="1" l="1"/>
  <c r="H88" i="1"/>
</calcChain>
</file>

<file path=xl/sharedStrings.xml><?xml version="1.0" encoding="utf-8"?>
<sst xmlns="http://schemas.openxmlformats.org/spreadsheetml/2006/main" count="310" uniqueCount="73">
  <si>
    <t>№ п/п</t>
  </si>
  <si>
    <t>Муниципальная программа, направление (подпрограмма), объект капитального строительства</t>
  </si>
  <si>
    <t>Соисполнитель, заказчик</t>
  </si>
  <si>
    <t>Проектная мощность</t>
  </si>
  <si>
    <t>Сроки выполнения работ</t>
  </si>
  <si>
    <t>Источник финансирования</t>
  </si>
  <si>
    <t>Техническая готовность объекта, %</t>
  </si>
  <si>
    <t>Краткая характиристика работ, выполненных за отчетный период, причины отставания</t>
  </si>
  <si>
    <t>ОБ</t>
  </si>
  <si>
    <t>ФБ</t>
  </si>
  <si>
    <t>ВБС</t>
  </si>
  <si>
    <t>Всего</t>
  </si>
  <si>
    <t>МБ</t>
  </si>
  <si>
    <t>1.1.</t>
  </si>
  <si>
    <t>Муниципальная программа "Образование"</t>
  </si>
  <si>
    <t>Выполнение капитального ремонта кровли МБОУ СОШ № 5</t>
  </si>
  <si>
    <t>1 ед.</t>
  </si>
  <si>
    <t>-</t>
  </si>
  <si>
    <t>1.2.</t>
  </si>
  <si>
    <t>Выполнение работ по проектированию, строительству и вводу в эксплуатацию объекта капитального строительства "Детский сад на 350 мест в пгт. Печенга"</t>
  </si>
  <si>
    <t>МБУ "РЭС"</t>
  </si>
  <si>
    <t>350 мест</t>
  </si>
  <si>
    <t>1.3.</t>
  </si>
  <si>
    <t>Разработка проектной документации и строительство здания детского сада на 250 мест в нп. Корзуново</t>
  </si>
  <si>
    <t>250 мест</t>
  </si>
  <si>
    <r>
      <rPr>
        <u/>
        <sz val="10"/>
        <color theme="1"/>
        <rFont val="Times New Roman"/>
        <family val="1"/>
        <charset val="204"/>
      </rPr>
      <t xml:space="preserve">Направление (подпрограмма) 1 </t>
    </r>
    <r>
      <rPr>
        <sz val="10"/>
        <color theme="1"/>
        <rFont val="Times New Roman"/>
        <family val="1"/>
        <charset val="204"/>
      </rPr>
      <t>"Развитие муниципальных учреждений образования"</t>
    </r>
  </si>
  <si>
    <t>Муниципальная программа "Обеспечение общественного порядка и безопасности населения"</t>
  </si>
  <si>
    <r>
      <rPr>
        <u/>
        <sz val="10"/>
        <color theme="1"/>
        <rFont val="Times New Roman"/>
        <family val="1"/>
        <charset val="204"/>
      </rPr>
      <t xml:space="preserve">Направление (подпрограмма) 3 </t>
    </r>
    <r>
      <rPr>
        <sz val="10"/>
        <color theme="1"/>
        <rFont val="Times New Roman"/>
        <family val="1"/>
        <charset val="204"/>
      </rPr>
      <t>"Обеспечение защиты населения и территорий от чрезвычайных ситуаций"</t>
    </r>
  </si>
  <si>
    <t>3.1.</t>
  </si>
  <si>
    <t>Капитальный ремонт защитного сооружения гражданской обороны № 11809 реестра МЧС России (инв.№ 724-52)</t>
  </si>
  <si>
    <t>Отдел ГО, ЧС и ПБ, администрация Печенгского муниципального округа</t>
  </si>
  <si>
    <t>2026-3030</t>
  </si>
  <si>
    <t>3.2.</t>
  </si>
  <si>
    <t>Капитальный ремонт защитного сооружения гражданской обороны № 11812 реестра МЧС России (инв.№ 727-52)</t>
  </si>
  <si>
    <t>490,4 кв.м</t>
  </si>
  <si>
    <t>295,5 кв.м</t>
  </si>
  <si>
    <t>МБОУ СОШ                       № 5</t>
  </si>
  <si>
    <t>3.3.</t>
  </si>
  <si>
    <t>Капитальный ремонт защитного сооружения гражданской обороны № 11817 реестра МЧС России (инв.№ 732-52)</t>
  </si>
  <si>
    <t>411,5 кв.м</t>
  </si>
  <si>
    <t>3.4.</t>
  </si>
  <si>
    <t>Капитальный ремонт защитного сооружения гражданской обороны № 11819 реестра МЧС России (инв.№ 734-52)</t>
  </si>
  <si>
    <t>1264,9 кв.м</t>
  </si>
  <si>
    <t>3.5.</t>
  </si>
  <si>
    <t>Капитальный ремонт защитного сооружения гражданской обороны № 11869 реестра МЧС России (инв.№ 790-52)</t>
  </si>
  <si>
    <t>235,6 кв.м</t>
  </si>
  <si>
    <t>Муниципальная программа "Комфортная среда проживания"</t>
  </si>
  <si>
    <t>2.1.</t>
  </si>
  <si>
    <t>Капитальный ремонт участка магистрального трубопровода ТЭЦ № 1 г. Заполярный</t>
  </si>
  <si>
    <t>ОС и ЖКХ</t>
  </si>
  <si>
    <t>0,35 км</t>
  </si>
  <si>
    <t>2026-2028</t>
  </si>
  <si>
    <t>Муниципальная программа "Муниципальное имущество и земельные ресурсы"</t>
  </si>
  <si>
    <r>
      <rPr>
        <u/>
        <sz val="10"/>
        <color theme="1"/>
        <rFont val="Times New Roman"/>
        <family val="1"/>
        <charset val="204"/>
      </rPr>
      <t xml:space="preserve">Направление (подпрограмма) 2 </t>
    </r>
    <r>
      <rPr>
        <sz val="10"/>
        <color theme="1"/>
        <rFont val="Times New Roman"/>
        <family val="1"/>
        <charset val="204"/>
      </rPr>
      <t>"Создание безопасных и комфортных условий проживания граждан"</t>
    </r>
  </si>
  <si>
    <t>Завершение строительства МКД в г. Заполярный по ул. Ленинградская, в районе дома 4</t>
  </si>
  <si>
    <t>КУИ</t>
  </si>
  <si>
    <t>2024-2026</t>
  </si>
  <si>
    <t>5-ти этажный дом, с подвалом, техническим подпольем и техническим чердаком,                                45 квартир</t>
  </si>
  <si>
    <t>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ходе работ на объектах капитального строительства за 1 полугодие 2026 года</t>
  </si>
  <si>
    <t>4.1.</t>
  </si>
  <si>
    <t>Муниципальная программа "Культура"</t>
  </si>
  <si>
    <t>Разработка проектно-сметной документации на реконструкцию здания МБУК "Центр культуры Печенгского муниципального округа",  расположенного по адресу: Мурманская область, пгт. Никель, ул. Октябрьская, д. 1 (ДК "Восход")</t>
  </si>
  <si>
    <t>Отдел КСиМП</t>
  </si>
  <si>
    <t>4 595,8                                кв. м</t>
  </si>
  <si>
    <r>
      <rPr>
        <u/>
        <sz val="10"/>
        <color theme="1"/>
        <rFont val="Times New Roman"/>
        <family val="1"/>
        <charset val="204"/>
      </rPr>
      <t xml:space="preserve">Направление (подпрограмма) 4 </t>
    </r>
    <r>
      <rPr>
        <sz val="10"/>
        <color theme="1"/>
        <rFont val="Times New Roman"/>
        <family val="1"/>
        <charset val="204"/>
      </rPr>
      <t>"Устойчивое и надлежащее функционирование систем коммунальной инфраструктуры"</t>
    </r>
  </si>
  <si>
    <t>Муниципальная программа "Молодежная политика и взаимодействие с общественными организациями в Печенгском муниципальном округе"</t>
  </si>
  <si>
    <t>Капитальный ремонт фасада здания молодежного пространства "СОПКИ" г. Заполярный</t>
  </si>
  <si>
    <t>186,65                                  кв. м</t>
  </si>
  <si>
    <t>Общая стоимость работ,                                                    рублей</t>
  </si>
  <si>
    <t>Степень выполнения,                                     %</t>
  </si>
  <si>
    <t xml:space="preserve">Подготовка проектной документации. Ожидается положительное заключение экспертизы проетной документации. </t>
  </si>
  <si>
    <r>
      <t xml:space="preserve">Предусмотрено программой                                       </t>
    </r>
    <r>
      <rPr>
        <b/>
        <sz val="8"/>
        <color theme="1"/>
        <rFont val="Times New Roman"/>
        <family val="1"/>
        <charset val="204"/>
      </rPr>
      <t xml:space="preserve">на 2026 год, </t>
    </r>
    <r>
      <rPr>
        <sz val="8"/>
        <color theme="1"/>
        <rFont val="Times New Roman"/>
        <family val="1"/>
        <charset val="204"/>
      </rPr>
      <t xml:space="preserve">                                     рублей</t>
    </r>
  </si>
  <si>
    <r>
      <t xml:space="preserve">Кассовый расход на </t>
    </r>
    <r>
      <rPr>
        <b/>
        <sz val="8"/>
        <color theme="1"/>
        <rFont val="Times New Roman"/>
        <family val="1"/>
        <charset val="204"/>
      </rPr>
      <t xml:space="preserve">01.07.2026    </t>
    </r>
    <r>
      <rPr>
        <sz val="8"/>
        <color theme="1"/>
        <rFont val="Times New Roman"/>
        <family val="1"/>
        <charset val="204"/>
      </rPr>
      <t xml:space="preserve">                                             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</si>
</sst>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1" xfId="0" applyFont="1" applyBorder="1"/>
    <xf numFmtId="43" fontId="6" fillId="0" borderId="1" xfId="1" applyFont="1" applyBorder="1"/>
    <xf numFmtId="0" fontId="3" fillId="0" borderId="1" xfId="0" applyFont="1" applyBorder="1"/>
    <xf numFmtId="43" fontId="4" fillId="0" borderId="1" xfId="1" applyFont="1" applyBorder="1"/>
    <xf numFmtId="0" fontId="3" fillId="0" borderId="1" xfId="0" applyFont="1" applyBorder="1" applyAlignment="1">
      <alignment vertical="top"/>
    </xf>
    <xf numFmtId="43" fontId="4" fillId="0" borderId="1" xfId="1" applyFont="1" applyBorder="1" applyAlignment="1">
      <alignment vertical="top"/>
    </xf>
    <xf numFmtId="0" fontId="3" fillId="0" borderId="13" xfId="0" applyFont="1" applyBorder="1"/>
    <xf numFmtId="43" fontId="4" fillId="0" borderId="13" xfId="1" applyFont="1" applyBorder="1"/>
    <xf numFmtId="0" fontId="3" fillId="0" borderId="13" xfId="0" applyFont="1" applyBorder="1" applyAlignment="1">
      <alignment vertical="top"/>
    </xf>
    <xf numFmtId="43" fontId="4" fillId="0" borderId="13" xfId="1" applyFont="1" applyBorder="1" applyAlignment="1">
      <alignment vertical="top"/>
    </xf>
    <xf numFmtId="43" fontId="11" fillId="0" borderId="1" xfId="1" applyFont="1" applyBorder="1"/>
    <xf numFmtId="43" fontId="10" fillId="0" borderId="1" xfId="1" applyFont="1" applyBorder="1"/>
    <xf numFmtId="43" fontId="10" fillId="0" borderId="1" xfId="1" applyFont="1" applyBorder="1" applyAlignment="1">
      <alignment vertical="top"/>
    </xf>
    <xf numFmtId="43" fontId="10" fillId="0" borderId="13" xfId="1" applyFont="1" applyBorder="1"/>
    <xf numFmtId="43" fontId="10" fillId="0" borderId="13" xfId="1" applyFont="1" applyBorder="1" applyAlignment="1">
      <alignment vertical="top"/>
    </xf>
    <xf numFmtId="0" fontId="10" fillId="0" borderId="1" xfId="0" applyFont="1" applyBorder="1" applyAlignment="1">
      <alignment horizontal="center"/>
    </xf>
    <xf numFmtId="43" fontId="11" fillId="0" borderId="1" xfId="1" applyFont="1" applyBorder="1" applyAlignment="1">
      <alignment horizontal="center"/>
    </xf>
    <xf numFmtId="43" fontId="10" fillId="0" borderId="1" xfId="1" applyFont="1" applyBorder="1" applyAlignment="1">
      <alignment horizontal="center"/>
    </xf>
    <xf numFmtId="43" fontId="10" fillId="0" borderId="1" xfId="1" applyFont="1" applyBorder="1" applyAlignment="1">
      <alignment horizontal="center" vertical="top"/>
    </xf>
    <xf numFmtId="43" fontId="10" fillId="0" borderId="13" xfId="1" applyFont="1" applyBorder="1" applyAlignment="1">
      <alignment horizontal="center"/>
    </xf>
    <xf numFmtId="43" fontId="10" fillId="0" borderId="13" xfId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/>
    <xf numFmtId="43" fontId="11" fillId="2" borderId="1" xfId="1" applyFont="1" applyFill="1" applyBorder="1"/>
    <xf numFmtId="43" fontId="6" fillId="2" borderId="1" xfId="1" applyFont="1" applyFill="1" applyBorder="1"/>
    <xf numFmtId="0" fontId="11" fillId="2" borderId="1" xfId="0" applyFont="1" applyFill="1" applyBorder="1" applyAlignment="1">
      <alignment horizontal="center"/>
    </xf>
    <xf numFmtId="0" fontId="5" fillId="2" borderId="4" xfId="0" applyFont="1" applyFill="1" applyBorder="1"/>
    <xf numFmtId="43" fontId="11" fillId="2" borderId="4" xfId="1" applyFont="1" applyFill="1" applyBorder="1"/>
    <xf numFmtId="43" fontId="6" fillId="2" borderId="4" xfId="1" applyFont="1" applyFill="1" applyBorder="1"/>
    <xf numFmtId="0" fontId="11" fillId="2" borderId="4" xfId="0" applyFont="1" applyFill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9"/>
  <sheetViews>
    <sheetView tabSelected="1" zoomScale="120" zoomScaleNormal="120" workbookViewId="0">
      <pane xSplit="5" ySplit="2" topLeftCell="F60" activePane="bottomRight" state="frozen"/>
      <selection pane="topRight" activeCell="F1" sqref="F1"/>
      <selection pane="bottomLeft" activeCell="A5" sqref="A5"/>
      <selection pane="bottomRight" activeCell="C2" sqref="C2"/>
    </sheetView>
  </sheetViews>
  <sheetFormatPr defaultRowHeight="15" x14ac:dyDescent="0.25"/>
  <cols>
    <col min="1" max="1" width="5.42578125" customWidth="1"/>
    <col min="2" max="2" width="23.5703125" customWidth="1"/>
    <col min="3" max="3" width="12.42578125" customWidth="1"/>
    <col min="5" max="5" width="9.42578125" customWidth="1"/>
    <col min="6" max="6" width="6.42578125" customWidth="1"/>
    <col min="7" max="7" width="14.140625" customWidth="1"/>
    <col min="8" max="8" width="13.140625" customWidth="1"/>
    <col min="9" max="9" width="11.5703125" customWidth="1"/>
    <col min="10" max="10" width="6.42578125" customWidth="1"/>
    <col min="11" max="11" width="6.5703125" customWidth="1"/>
    <col min="12" max="12" width="12.42578125" customWidth="1"/>
  </cols>
  <sheetData>
    <row r="1" spans="1:16" ht="33.75" customHeight="1" x14ac:dyDescent="0.25">
      <c r="A1" s="81" t="s">
        <v>58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1"/>
      <c r="N1" s="1"/>
      <c r="O1" s="1"/>
      <c r="P1" s="1"/>
    </row>
    <row r="2" spans="1:16" ht="78" customHeight="1" x14ac:dyDescent="0.25">
      <c r="A2" s="37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6" t="s">
        <v>5</v>
      </c>
      <c r="G2" s="26" t="s">
        <v>68</v>
      </c>
      <c r="H2" s="26" t="s">
        <v>71</v>
      </c>
      <c r="I2" s="26" t="s">
        <v>72</v>
      </c>
      <c r="J2" s="26" t="s">
        <v>69</v>
      </c>
      <c r="K2" s="26" t="s">
        <v>6</v>
      </c>
      <c r="L2" s="26" t="s">
        <v>7</v>
      </c>
      <c r="M2" s="2"/>
      <c r="N2" s="2"/>
      <c r="O2" s="2"/>
      <c r="P2" s="1"/>
    </row>
    <row r="3" spans="1:16" ht="15.75" customHeight="1" x14ac:dyDescent="0.25">
      <c r="A3" s="73"/>
      <c r="B3" s="96" t="s">
        <v>14</v>
      </c>
      <c r="C3" s="97"/>
      <c r="D3" s="97"/>
      <c r="E3" s="98"/>
      <c r="F3" s="27" t="s">
        <v>11</v>
      </c>
      <c r="G3" s="28">
        <v>1515547225.3800001</v>
      </c>
      <c r="H3" s="29">
        <v>1442167400.8099999</v>
      </c>
      <c r="I3" s="29">
        <v>0</v>
      </c>
      <c r="J3" s="30" t="s">
        <v>17</v>
      </c>
      <c r="K3" s="41"/>
      <c r="L3" s="41"/>
      <c r="M3" s="1"/>
      <c r="N3" s="1"/>
      <c r="O3" s="1"/>
      <c r="P3" s="1"/>
    </row>
    <row r="4" spans="1:16" x14ac:dyDescent="0.25">
      <c r="A4" s="73"/>
      <c r="B4" s="51"/>
      <c r="C4" s="52"/>
      <c r="D4" s="52"/>
      <c r="E4" s="53"/>
      <c r="F4" s="27" t="s">
        <v>12</v>
      </c>
      <c r="G4" s="28">
        <v>31381903.84</v>
      </c>
      <c r="H4" s="29">
        <v>144112.51</v>
      </c>
      <c r="I4" s="29">
        <v>0</v>
      </c>
      <c r="J4" s="30" t="s">
        <v>17</v>
      </c>
      <c r="K4" s="41"/>
      <c r="L4" s="41"/>
      <c r="M4" s="1"/>
      <c r="N4" s="1"/>
      <c r="O4" s="1"/>
      <c r="P4" s="1"/>
    </row>
    <row r="5" spans="1:16" x14ac:dyDescent="0.25">
      <c r="A5" s="73"/>
      <c r="B5" s="51"/>
      <c r="C5" s="52"/>
      <c r="D5" s="52"/>
      <c r="E5" s="53"/>
      <c r="F5" s="27" t="s">
        <v>8</v>
      </c>
      <c r="G5" s="28">
        <v>0</v>
      </c>
      <c r="H5" s="29">
        <v>0</v>
      </c>
      <c r="I5" s="29">
        <v>0</v>
      </c>
      <c r="J5" s="30" t="s">
        <v>17</v>
      </c>
      <c r="K5" s="41"/>
      <c r="L5" s="41"/>
      <c r="M5" s="1"/>
      <c r="N5" s="1"/>
      <c r="O5" s="1"/>
      <c r="P5" s="1"/>
    </row>
    <row r="6" spans="1:16" x14ac:dyDescent="0.25">
      <c r="A6" s="73"/>
      <c r="B6" s="51"/>
      <c r="C6" s="52"/>
      <c r="D6" s="52"/>
      <c r="E6" s="53"/>
      <c r="F6" s="27" t="s">
        <v>9</v>
      </c>
      <c r="G6" s="28">
        <v>1484165321.54</v>
      </c>
      <c r="H6" s="29">
        <v>1442023288.3</v>
      </c>
      <c r="I6" s="29">
        <v>0</v>
      </c>
      <c r="J6" s="30" t="s">
        <v>17</v>
      </c>
      <c r="K6" s="41"/>
      <c r="L6" s="41"/>
      <c r="M6" s="1"/>
      <c r="N6" s="1"/>
      <c r="O6" s="1"/>
      <c r="P6" s="1"/>
    </row>
    <row r="7" spans="1:16" x14ac:dyDescent="0.25">
      <c r="A7" s="73"/>
      <c r="B7" s="54"/>
      <c r="C7" s="55"/>
      <c r="D7" s="55"/>
      <c r="E7" s="56"/>
      <c r="F7" s="27" t="s">
        <v>10</v>
      </c>
      <c r="G7" s="28">
        <v>0</v>
      </c>
      <c r="H7" s="29">
        <v>0</v>
      </c>
      <c r="I7" s="29">
        <v>0</v>
      </c>
      <c r="J7" s="30" t="s">
        <v>17</v>
      </c>
      <c r="K7" s="41"/>
      <c r="L7" s="41"/>
      <c r="M7" s="1"/>
      <c r="N7" s="1"/>
      <c r="O7" s="1"/>
      <c r="P7" s="1"/>
    </row>
    <row r="8" spans="1:16" ht="15" customHeight="1" x14ac:dyDescent="0.25">
      <c r="A8" s="71">
        <v>1</v>
      </c>
      <c r="B8" s="59" t="s">
        <v>25</v>
      </c>
      <c r="C8" s="60"/>
      <c r="D8" s="60"/>
      <c r="E8" s="61"/>
      <c r="F8" s="3" t="s">
        <v>11</v>
      </c>
      <c r="G8" s="13">
        <v>1515547225.3800001</v>
      </c>
      <c r="H8" s="4">
        <v>1442167400.8099999</v>
      </c>
      <c r="I8" s="4">
        <f>SUM(I9:I12)</f>
        <v>446977.58</v>
      </c>
      <c r="J8" s="25">
        <f>I8/H8*100</f>
        <v>3.099346024247622E-2</v>
      </c>
      <c r="K8" s="38"/>
      <c r="L8" s="38"/>
      <c r="M8" s="1"/>
      <c r="N8" s="1"/>
      <c r="O8" s="1"/>
      <c r="P8" s="1"/>
    </row>
    <row r="9" spans="1:16" x14ac:dyDescent="0.25">
      <c r="A9" s="71"/>
      <c r="B9" s="62"/>
      <c r="C9" s="63"/>
      <c r="D9" s="63"/>
      <c r="E9" s="64"/>
      <c r="F9" s="5" t="s">
        <v>12</v>
      </c>
      <c r="G9" s="14">
        <v>31381903.84</v>
      </c>
      <c r="H9" s="6">
        <v>144112.51</v>
      </c>
      <c r="I9" s="6">
        <f>I14+I19+I24</f>
        <v>44665.45</v>
      </c>
      <c r="J9" s="24">
        <f>I9/H9*100</f>
        <v>30.993457819865878</v>
      </c>
      <c r="K9" s="38"/>
      <c r="L9" s="38"/>
      <c r="M9" s="1"/>
      <c r="N9" s="1"/>
      <c r="O9" s="1"/>
      <c r="P9" s="1"/>
    </row>
    <row r="10" spans="1:16" x14ac:dyDescent="0.25">
      <c r="A10" s="71"/>
      <c r="B10" s="62"/>
      <c r="C10" s="63"/>
      <c r="D10" s="63"/>
      <c r="E10" s="64"/>
      <c r="F10" s="5" t="s">
        <v>8</v>
      </c>
      <c r="G10" s="14">
        <v>0</v>
      </c>
      <c r="H10" s="6">
        <v>0</v>
      </c>
      <c r="I10" s="6">
        <f t="shared" ref="I10:I12" si="0">I15+I20+I25</f>
        <v>0</v>
      </c>
      <c r="J10" s="18" t="s">
        <v>17</v>
      </c>
      <c r="K10" s="38"/>
      <c r="L10" s="38"/>
      <c r="M10" s="1"/>
      <c r="N10" s="1"/>
      <c r="O10" s="1"/>
      <c r="P10" s="1"/>
    </row>
    <row r="11" spans="1:16" x14ac:dyDescent="0.25">
      <c r="A11" s="71"/>
      <c r="B11" s="62"/>
      <c r="C11" s="63"/>
      <c r="D11" s="63"/>
      <c r="E11" s="64"/>
      <c r="F11" s="5" t="s">
        <v>9</v>
      </c>
      <c r="G11" s="14">
        <v>1484165321.54</v>
      </c>
      <c r="H11" s="6">
        <v>1442023288.3</v>
      </c>
      <c r="I11" s="6">
        <f t="shared" si="0"/>
        <v>402312.13</v>
      </c>
      <c r="J11" s="24">
        <f>I11/H11*100</f>
        <v>2.7899142355341945E-2</v>
      </c>
      <c r="K11" s="38"/>
      <c r="L11" s="38"/>
      <c r="M11" s="1"/>
      <c r="N11" s="1"/>
      <c r="O11" s="1"/>
      <c r="P11" s="1"/>
    </row>
    <row r="12" spans="1:16" x14ac:dyDescent="0.25">
      <c r="A12" s="71"/>
      <c r="B12" s="65"/>
      <c r="C12" s="66"/>
      <c r="D12" s="66"/>
      <c r="E12" s="67"/>
      <c r="F12" s="5" t="s">
        <v>10</v>
      </c>
      <c r="G12" s="14">
        <v>0</v>
      </c>
      <c r="H12" s="6">
        <v>0</v>
      </c>
      <c r="I12" s="6">
        <f t="shared" si="0"/>
        <v>0</v>
      </c>
      <c r="J12" s="18" t="s">
        <v>17</v>
      </c>
      <c r="K12" s="38"/>
      <c r="L12" s="38"/>
      <c r="M12" s="1"/>
      <c r="N12" s="1"/>
      <c r="O12" s="1"/>
      <c r="P12" s="1"/>
    </row>
    <row r="13" spans="1:16" x14ac:dyDescent="0.25">
      <c r="A13" s="42" t="s">
        <v>13</v>
      </c>
      <c r="B13" s="45" t="s">
        <v>15</v>
      </c>
      <c r="C13" s="47" t="s">
        <v>36</v>
      </c>
      <c r="D13" s="47" t="s">
        <v>16</v>
      </c>
      <c r="E13" s="47">
        <v>2027</v>
      </c>
      <c r="F13" s="3" t="s">
        <v>11</v>
      </c>
      <c r="G13" s="13">
        <v>73379824.569999993</v>
      </c>
      <c r="H13" s="4">
        <v>0</v>
      </c>
      <c r="I13" s="4">
        <v>0</v>
      </c>
      <c r="J13" s="19" t="s">
        <v>17</v>
      </c>
      <c r="K13" s="38" t="s">
        <v>17</v>
      </c>
      <c r="L13" s="38" t="s">
        <v>17</v>
      </c>
      <c r="M13" s="1"/>
      <c r="N13" s="1"/>
      <c r="O13" s="1"/>
      <c r="P13" s="1"/>
    </row>
    <row r="14" spans="1:16" x14ac:dyDescent="0.25">
      <c r="A14" s="43"/>
      <c r="B14" s="45"/>
      <c r="C14" s="47"/>
      <c r="D14" s="47"/>
      <c r="E14" s="47"/>
      <c r="F14" s="5" t="s">
        <v>12</v>
      </c>
      <c r="G14" s="14">
        <v>31237791.329999998</v>
      </c>
      <c r="H14" s="6">
        <v>0</v>
      </c>
      <c r="I14" s="6">
        <v>0</v>
      </c>
      <c r="J14" s="20" t="s">
        <v>17</v>
      </c>
      <c r="K14" s="38"/>
      <c r="L14" s="38"/>
      <c r="M14" s="1"/>
      <c r="N14" s="1"/>
      <c r="O14" s="1"/>
      <c r="P14" s="1"/>
    </row>
    <row r="15" spans="1:16" x14ac:dyDescent="0.25">
      <c r="A15" s="43"/>
      <c r="B15" s="45"/>
      <c r="C15" s="47"/>
      <c r="D15" s="47"/>
      <c r="E15" s="47"/>
      <c r="F15" s="5" t="s">
        <v>8</v>
      </c>
      <c r="G15" s="14">
        <v>0</v>
      </c>
      <c r="H15" s="6">
        <v>0</v>
      </c>
      <c r="I15" s="6">
        <v>0</v>
      </c>
      <c r="J15" s="20" t="s">
        <v>17</v>
      </c>
      <c r="K15" s="38"/>
      <c r="L15" s="38"/>
      <c r="M15" s="1"/>
      <c r="N15" s="1"/>
      <c r="O15" s="1"/>
      <c r="P15" s="1"/>
    </row>
    <row r="16" spans="1:16" x14ac:dyDescent="0.25">
      <c r="A16" s="43"/>
      <c r="B16" s="45"/>
      <c r="C16" s="47"/>
      <c r="D16" s="47"/>
      <c r="E16" s="47"/>
      <c r="F16" s="5" t="s">
        <v>9</v>
      </c>
      <c r="G16" s="14">
        <v>42142033.240000002</v>
      </c>
      <c r="H16" s="6">
        <v>0</v>
      </c>
      <c r="I16" s="6">
        <v>0</v>
      </c>
      <c r="J16" s="20" t="s">
        <v>17</v>
      </c>
      <c r="K16" s="38"/>
      <c r="L16" s="38"/>
      <c r="M16" s="1"/>
      <c r="N16" s="1"/>
      <c r="O16" s="1"/>
      <c r="P16" s="1"/>
    </row>
    <row r="17" spans="1:16" x14ac:dyDescent="0.25">
      <c r="A17" s="43"/>
      <c r="B17" s="45"/>
      <c r="C17" s="47"/>
      <c r="D17" s="47"/>
      <c r="E17" s="47"/>
      <c r="F17" s="5" t="s">
        <v>10</v>
      </c>
      <c r="G17" s="14">
        <v>0</v>
      </c>
      <c r="H17" s="6">
        <v>0</v>
      </c>
      <c r="I17" s="6">
        <v>0</v>
      </c>
      <c r="J17" s="20" t="s">
        <v>17</v>
      </c>
      <c r="K17" s="38"/>
      <c r="L17" s="38"/>
      <c r="M17" s="1"/>
      <c r="N17" s="1"/>
      <c r="O17" s="1"/>
      <c r="P17" s="1"/>
    </row>
    <row r="18" spans="1:16" x14ac:dyDescent="0.25">
      <c r="A18" s="82" t="s">
        <v>18</v>
      </c>
      <c r="B18" s="85" t="s">
        <v>19</v>
      </c>
      <c r="C18" s="88" t="s">
        <v>20</v>
      </c>
      <c r="D18" s="88" t="s">
        <v>21</v>
      </c>
      <c r="E18" s="88">
        <v>2026</v>
      </c>
      <c r="F18" s="3" t="s">
        <v>11</v>
      </c>
      <c r="G18" s="13">
        <v>684228960</v>
      </c>
      <c r="H18" s="13">
        <v>684228960</v>
      </c>
      <c r="I18" s="4">
        <v>0</v>
      </c>
      <c r="J18" s="19" t="s">
        <v>17</v>
      </c>
      <c r="K18" s="91" t="s">
        <v>17</v>
      </c>
      <c r="L18" s="94" t="s">
        <v>70</v>
      </c>
      <c r="M18" s="1"/>
      <c r="N18" s="1"/>
      <c r="O18" s="1"/>
      <c r="P18" s="1"/>
    </row>
    <row r="19" spans="1:16" x14ac:dyDescent="0.25">
      <c r="A19" s="83"/>
      <c r="B19" s="86"/>
      <c r="C19" s="89"/>
      <c r="D19" s="89"/>
      <c r="E19" s="89"/>
      <c r="F19" s="5" t="s">
        <v>12</v>
      </c>
      <c r="G19" s="14">
        <v>68392.36</v>
      </c>
      <c r="H19" s="14">
        <v>68392.36</v>
      </c>
      <c r="I19" s="6">
        <v>0</v>
      </c>
      <c r="J19" s="20" t="s">
        <v>17</v>
      </c>
      <c r="K19" s="92"/>
      <c r="L19" s="79"/>
      <c r="M19" s="1"/>
      <c r="N19" s="1"/>
      <c r="O19" s="1"/>
      <c r="P19" s="1"/>
    </row>
    <row r="20" spans="1:16" x14ac:dyDescent="0.25">
      <c r="A20" s="83"/>
      <c r="B20" s="86"/>
      <c r="C20" s="89"/>
      <c r="D20" s="89"/>
      <c r="E20" s="89"/>
      <c r="F20" s="5" t="s">
        <v>8</v>
      </c>
      <c r="G20" s="14">
        <v>0</v>
      </c>
      <c r="H20" s="14">
        <v>0</v>
      </c>
      <c r="I20" s="6">
        <v>0</v>
      </c>
      <c r="J20" s="20" t="s">
        <v>17</v>
      </c>
      <c r="K20" s="92"/>
      <c r="L20" s="79"/>
      <c r="M20" s="1"/>
      <c r="N20" s="1"/>
      <c r="O20" s="1"/>
      <c r="P20" s="1"/>
    </row>
    <row r="21" spans="1:16" x14ac:dyDescent="0.25">
      <c r="A21" s="83"/>
      <c r="B21" s="86"/>
      <c r="C21" s="89"/>
      <c r="D21" s="89"/>
      <c r="E21" s="89"/>
      <c r="F21" s="5" t="s">
        <v>9</v>
      </c>
      <c r="G21" s="14">
        <v>684160567.63999999</v>
      </c>
      <c r="H21" s="14">
        <v>684160567.63999999</v>
      </c>
      <c r="I21" s="6">
        <v>0</v>
      </c>
      <c r="J21" s="20" t="s">
        <v>17</v>
      </c>
      <c r="K21" s="92"/>
      <c r="L21" s="79"/>
      <c r="M21" s="1"/>
      <c r="N21" s="1"/>
      <c r="O21" s="1"/>
      <c r="P21" s="1"/>
    </row>
    <row r="22" spans="1:16" ht="41.25" customHeight="1" x14ac:dyDescent="0.25">
      <c r="A22" s="84"/>
      <c r="B22" s="87"/>
      <c r="C22" s="90"/>
      <c r="D22" s="90"/>
      <c r="E22" s="90"/>
      <c r="F22" s="7" t="s">
        <v>10</v>
      </c>
      <c r="G22" s="15">
        <v>0</v>
      </c>
      <c r="H22" s="15">
        <v>0</v>
      </c>
      <c r="I22" s="8">
        <v>0</v>
      </c>
      <c r="J22" s="21" t="s">
        <v>17</v>
      </c>
      <c r="K22" s="93"/>
      <c r="L22" s="95"/>
      <c r="M22" s="1"/>
      <c r="N22" s="1"/>
      <c r="O22" s="1"/>
      <c r="P22" s="1"/>
    </row>
    <row r="23" spans="1:16" ht="15" customHeight="1" x14ac:dyDescent="0.25">
      <c r="A23" s="82" t="s">
        <v>22</v>
      </c>
      <c r="B23" s="85" t="s">
        <v>23</v>
      </c>
      <c r="C23" s="88" t="s">
        <v>20</v>
      </c>
      <c r="D23" s="88" t="s">
        <v>24</v>
      </c>
      <c r="E23" s="88">
        <v>2026</v>
      </c>
      <c r="F23" s="3" t="s">
        <v>11</v>
      </c>
      <c r="G23" s="13">
        <v>757938440.80999994</v>
      </c>
      <c r="H23" s="13">
        <v>757938440.80999994</v>
      </c>
      <c r="I23" s="4">
        <f>SUM(I24:I27)</f>
        <v>446977.58</v>
      </c>
      <c r="J23" s="19">
        <f>I23/H23*100</f>
        <v>5.8972807807758147E-2</v>
      </c>
      <c r="K23" s="91" t="s">
        <v>17</v>
      </c>
      <c r="L23" s="79" t="s">
        <v>70</v>
      </c>
      <c r="M23" s="1"/>
      <c r="N23" s="1"/>
      <c r="O23" s="1"/>
      <c r="P23" s="1"/>
    </row>
    <row r="24" spans="1:16" x14ac:dyDescent="0.25">
      <c r="A24" s="83"/>
      <c r="B24" s="86"/>
      <c r="C24" s="89"/>
      <c r="D24" s="89"/>
      <c r="E24" s="89"/>
      <c r="F24" s="5" t="s">
        <v>12</v>
      </c>
      <c r="G24" s="14">
        <v>75720.149999999994</v>
      </c>
      <c r="H24" s="14">
        <v>75720.149999999994</v>
      </c>
      <c r="I24" s="6">
        <v>44665.45</v>
      </c>
      <c r="J24" s="20">
        <f>I24/H24*100</f>
        <v>58.987535022051595</v>
      </c>
      <c r="K24" s="92"/>
      <c r="L24" s="79"/>
      <c r="M24" s="1"/>
      <c r="N24" s="1"/>
      <c r="O24" s="1"/>
      <c r="P24" s="1"/>
    </row>
    <row r="25" spans="1:16" x14ac:dyDescent="0.25">
      <c r="A25" s="83"/>
      <c r="B25" s="86"/>
      <c r="C25" s="89"/>
      <c r="D25" s="89"/>
      <c r="E25" s="89"/>
      <c r="F25" s="5" t="s">
        <v>8</v>
      </c>
      <c r="G25" s="14">
        <v>0</v>
      </c>
      <c r="H25" s="14">
        <v>0</v>
      </c>
      <c r="I25" s="6">
        <v>0</v>
      </c>
      <c r="J25" s="20" t="s">
        <v>17</v>
      </c>
      <c r="K25" s="92"/>
      <c r="L25" s="79"/>
      <c r="M25" s="1"/>
      <c r="N25" s="1"/>
      <c r="O25" s="1"/>
      <c r="P25" s="1"/>
    </row>
    <row r="26" spans="1:16" x14ac:dyDescent="0.25">
      <c r="A26" s="83"/>
      <c r="B26" s="86"/>
      <c r="C26" s="89"/>
      <c r="D26" s="89"/>
      <c r="E26" s="89"/>
      <c r="F26" s="5" t="s">
        <v>9</v>
      </c>
      <c r="G26" s="14">
        <v>757862720.65999997</v>
      </c>
      <c r="H26" s="14">
        <v>757862720.65999997</v>
      </c>
      <c r="I26" s="6">
        <v>402312.13</v>
      </c>
      <c r="J26" s="20">
        <f>I26/H26*100</f>
        <v>5.3085092990144495E-2</v>
      </c>
      <c r="K26" s="92"/>
      <c r="L26" s="79"/>
      <c r="M26" s="1"/>
      <c r="N26" s="1"/>
      <c r="O26" s="1"/>
      <c r="P26" s="1"/>
    </row>
    <row r="27" spans="1:16" ht="42" customHeight="1" thickBot="1" x14ac:dyDescent="0.3">
      <c r="A27" s="99"/>
      <c r="B27" s="100"/>
      <c r="C27" s="101"/>
      <c r="D27" s="101"/>
      <c r="E27" s="101"/>
      <c r="F27" s="11" t="s">
        <v>10</v>
      </c>
      <c r="G27" s="17">
        <v>0</v>
      </c>
      <c r="H27" s="17">
        <v>0</v>
      </c>
      <c r="I27" s="12">
        <v>0</v>
      </c>
      <c r="J27" s="23" t="s">
        <v>17</v>
      </c>
      <c r="K27" s="102"/>
      <c r="L27" s="80"/>
      <c r="M27" s="1"/>
      <c r="N27" s="1"/>
      <c r="O27" s="1"/>
      <c r="P27" s="1"/>
    </row>
    <row r="28" spans="1:16" x14ac:dyDescent="0.25">
      <c r="A28" s="49">
        <v>1</v>
      </c>
      <c r="B28" s="51" t="s">
        <v>60</v>
      </c>
      <c r="C28" s="52"/>
      <c r="D28" s="52"/>
      <c r="E28" s="53"/>
      <c r="F28" s="31" t="s">
        <v>11</v>
      </c>
      <c r="G28" s="32">
        <f t="shared" ref="G28:H28" si="1">G33</f>
        <v>16120974.369999999</v>
      </c>
      <c r="H28" s="32">
        <f t="shared" si="1"/>
        <v>16120974.369999999</v>
      </c>
      <c r="I28" s="33">
        <v>0</v>
      </c>
      <c r="J28" s="34" t="s">
        <v>17</v>
      </c>
      <c r="K28" s="40" t="s">
        <v>17</v>
      </c>
      <c r="L28" s="40" t="s">
        <v>17</v>
      </c>
      <c r="M28" s="1"/>
      <c r="N28" s="1"/>
      <c r="O28" s="1"/>
      <c r="P28" s="1"/>
    </row>
    <row r="29" spans="1:16" x14ac:dyDescent="0.25">
      <c r="A29" s="50"/>
      <c r="B29" s="51"/>
      <c r="C29" s="52"/>
      <c r="D29" s="52"/>
      <c r="E29" s="53"/>
      <c r="F29" s="27" t="s">
        <v>12</v>
      </c>
      <c r="G29" s="28">
        <f t="shared" ref="G29:H29" si="2">G34</f>
        <v>16120974.369999999</v>
      </c>
      <c r="H29" s="28">
        <f t="shared" si="2"/>
        <v>16120974.369999999</v>
      </c>
      <c r="I29" s="29">
        <v>0</v>
      </c>
      <c r="J29" s="30" t="s">
        <v>17</v>
      </c>
      <c r="K29" s="41"/>
      <c r="L29" s="41"/>
      <c r="M29" s="1"/>
      <c r="N29" s="1"/>
      <c r="O29" s="1"/>
      <c r="P29" s="1"/>
    </row>
    <row r="30" spans="1:16" x14ac:dyDescent="0.25">
      <c r="A30" s="50"/>
      <c r="B30" s="51"/>
      <c r="C30" s="52"/>
      <c r="D30" s="52"/>
      <c r="E30" s="53"/>
      <c r="F30" s="27" t="s">
        <v>8</v>
      </c>
      <c r="G30" s="28">
        <f t="shared" ref="G30:H30" si="3">G35</f>
        <v>0</v>
      </c>
      <c r="H30" s="28">
        <f t="shared" si="3"/>
        <v>0</v>
      </c>
      <c r="I30" s="29">
        <v>0</v>
      </c>
      <c r="J30" s="30" t="s">
        <v>17</v>
      </c>
      <c r="K30" s="41"/>
      <c r="L30" s="41"/>
      <c r="M30" s="1"/>
      <c r="N30" s="1"/>
      <c r="O30" s="1"/>
      <c r="P30" s="1"/>
    </row>
    <row r="31" spans="1:16" x14ac:dyDescent="0.25">
      <c r="A31" s="50"/>
      <c r="B31" s="51"/>
      <c r="C31" s="52"/>
      <c r="D31" s="52"/>
      <c r="E31" s="53"/>
      <c r="F31" s="27" t="s">
        <v>9</v>
      </c>
      <c r="G31" s="28">
        <f t="shared" ref="G31:H31" si="4">G36</f>
        <v>0</v>
      </c>
      <c r="H31" s="28">
        <f t="shared" si="4"/>
        <v>0</v>
      </c>
      <c r="I31" s="29">
        <v>0</v>
      </c>
      <c r="J31" s="30" t="s">
        <v>17</v>
      </c>
      <c r="K31" s="41"/>
      <c r="L31" s="41"/>
      <c r="M31" s="1"/>
      <c r="N31" s="1"/>
      <c r="O31" s="1"/>
      <c r="P31" s="1"/>
    </row>
    <row r="32" spans="1:16" x14ac:dyDescent="0.25">
      <c r="A32" s="50"/>
      <c r="B32" s="54"/>
      <c r="C32" s="55"/>
      <c r="D32" s="55"/>
      <c r="E32" s="56"/>
      <c r="F32" s="27" t="s">
        <v>10</v>
      </c>
      <c r="G32" s="28">
        <f t="shared" ref="G32:H32" si="5">G37</f>
        <v>0</v>
      </c>
      <c r="H32" s="28">
        <f t="shared" si="5"/>
        <v>0</v>
      </c>
      <c r="I32" s="29">
        <v>0</v>
      </c>
      <c r="J32" s="30" t="s">
        <v>17</v>
      </c>
      <c r="K32" s="41"/>
      <c r="L32" s="41"/>
      <c r="M32" s="1"/>
      <c r="N32" s="1"/>
      <c r="O32" s="1"/>
      <c r="P32" s="1"/>
    </row>
    <row r="33" spans="1:16" ht="15" customHeight="1" x14ac:dyDescent="0.25">
      <c r="A33" s="42" t="s">
        <v>13</v>
      </c>
      <c r="B33" s="45" t="s">
        <v>61</v>
      </c>
      <c r="C33" s="47" t="s">
        <v>62</v>
      </c>
      <c r="D33" s="47" t="s">
        <v>63</v>
      </c>
      <c r="E33" s="47">
        <v>2026</v>
      </c>
      <c r="F33" s="3" t="s">
        <v>11</v>
      </c>
      <c r="G33" s="13">
        <f>SUM(G34:G37)</f>
        <v>16120974.369999999</v>
      </c>
      <c r="H33" s="13">
        <f>SUM(H34:H37)</f>
        <v>16120974.369999999</v>
      </c>
      <c r="I33" s="4">
        <v>0</v>
      </c>
      <c r="J33" s="19" t="s">
        <v>17</v>
      </c>
      <c r="K33" s="38" t="s">
        <v>17</v>
      </c>
      <c r="L33" s="38" t="s">
        <v>17</v>
      </c>
      <c r="M33" s="1"/>
      <c r="N33" s="1"/>
      <c r="O33" s="1"/>
      <c r="P33" s="1"/>
    </row>
    <row r="34" spans="1:16" x14ac:dyDescent="0.25">
      <c r="A34" s="43"/>
      <c r="B34" s="45"/>
      <c r="C34" s="47"/>
      <c r="D34" s="47"/>
      <c r="E34" s="47"/>
      <c r="F34" s="5" t="s">
        <v>12</v>
      </c>
      <c r="G34" s="14">
        <v>16120974.369999999</v>
      </c>
      <c r="H34" s="14">
        <v>16120974.369999999</v>
      </c>
      <c r="I34" s="6">
        <v>0</v>
      </c>
      <c r="J34" s="20" t="s">
        <v>17</v>
      </c>
      <c r="K34" s="38"/>
      <c r="L34" s="38"/>
      <c r="M34" s="1"/>
      <c r="N34" s="1"/>
      <c r="O34" s="1"/>
      <c r="P34" s="1"/>
    </row>
    <row r="35" spans="1:16" x14ac:dyDescent="0.25">
      <c r="A35" s="43"/>
      <c r="B35" s="45"/>
      <c r="C35" s="47"/>
      <c r="D35" s="47"/>
      <c r="E35" s="47"/>
      <c r="F35" s="5" t="s">
        <v>8</v>
      </c>
      <c r="G35" s="14">
        <v>0</v>
      </c>
      <c r="H35" s="14">
        <v>0</v>
      </c>
      <c r="I35" s="6">
        <v>0</v>
      </c>
      <c r="J35" s="20" t="s">
        <v>17</v>
      </c>
      <c r="K35" s="38"/>
      <c r="L35" s="38"/>
      <c r="M35" s="1"/>
      <c r="N35" s="1"/>
      <c r="O35" s="1"/>
      <c r="P35" s="1"/>
    </row>
    <row r="36" spans="1:16" x14ac:dyDescent="0.25">
      <c r="A36" s="43"/>
      <c r="B36" s="45"/>
      <c r="C36" s="47"/>
      <c r="D36" s="47"/>
      <c r="E36" s="47"/>
      <c r="F36" s="5" t="s">
        <v>9</v>
      </c>
      <c r="G36" s="14">
        <v>0</v>
      </c>
      <c r="H36" s="14">
        <v>0</v>
      </c>
      <c r="I36" s="6">
        <v>0</v>
      </c>
      <c r="J36" s="20" t="s">
        <v>17</v>
      </c>
      <c r="K36" s="38"/>
      <c r="L36" s="38"/>
      <c r="M36" s="1"/>
      <c r="N36" s="1"/>
      <c r="O36" s="1"/>
      <c r="P36" s="1"/>
    </row>
    <row r="37" spans="1:16" ht="50.25" customHeight="1" thickBot="1" x14ac:dyDescent="0.3">
      <c r="A37" s="44"/>
      <c r="B37" s="46"/>
      <c r="C37" s="48"/>
      <c r="D37" s="48"/>
      <c r="E37" s="48"/>
      <c r="F37" s="11" t="s">
        <v>10</v>
      </c>
      <c r="G37" s="17">
        <v>0</v>
      </c>
      <c r="H37" s="17">
        <v>0</v>
      </c>
      <c r="I37" s="12">
        <v>0</v>
      </c>
      <c r="J37" s="23" t="s">
        <v>17</v>
      </c>
      <c r="K37" s="39"/>
      <c r="L37" s="39"/>
      <c r="M37" s="1"/>
      <c r="N37" s="1"/>
      <c r="O37" s="1"/>
      <c r="P37" s="1"/>
    </row>
    <row r="38" spans="1:16" ht="15" customHeight="1" x14ac:dyDescent="0.25">
      <c r="A38" s="49">
        <v>1</v>
      </c>
      <c r="B38" s="51" t="s">
        <v>65</v>
      </c>
      <c r="C38" s="52"/>
      <c r="D38" s="52"/>
      <c r="E38" s="53"/>
      <c r="F38" s="31" t="s">
        <v>11</v>
      </c>
      <c r="G38" s="32">
        <f t="shared" ref="G38:H38" si="6">G43</f>
        <v>7117322.5999999996</v>
      </c>
      <c r="H38" s="32">
        <f t="shared" si="6"/>
        <v>7117322.5999999996</v>
      </c>
      <c r="I38" s="33">
        <v>0</v>
      </c>
      <c r="J38" s="34" t="s">
        <v>17</v>
      </c>
      <c r="K38" s="40" t="s">
        <v>17</v>
      </c>
      <c r="L38" s="40" t="s">
        <v>17</v>
      </c>
      <c r="M38" s="1"/>
      <c r="N38" s="1"/>
      <c r="O38" s="1"/>
      <c r="P38" s="1"/>
    </row>
    <row r="39" spans="1:16" ht="15" customHeight="1" x14ac:dyDescent="0.25">
      <c r="A39" s="50"/>
      <c r="B39" s="51"/>
      <c r="C39" s="52"/>
      <c r="D39" s="52"/>
      <c r="E39" s="53"/>
      <c r="F39" s="27" t="s">
        <v>12</v>
      </c>
      <c r="G39" s="28">
        <f t="shared" ref="G39:H39" si="7">G44</f>
        <v>7117322.5999999996</v>
      </c>
      <c r="H39" s="28">
        <f t="shared" si="7"/>
        <v>7117322.5999999996</v>
      </c>
      <c r="I39" s="29">
        <v>0</v>
      </c>
      <c r="J39" s="30" t="s">
        <v>17</v>
      </c>
      <c r="K39" s="41"/>
      <c r="L39" s="41"/>
      <c r="M39" s="1"/>
      <c r="N39" s="1"/>
      <c r="O39" s="1"/>
      <c r="P39" s="1"/>
    </row>
    <row r="40" spans="1:16" ht="12.75" customHeight="1" x14ac:dyDescent="0.25">
      <c r="A40" s="50"/>
      <c r="B40" s="51"/>
      <c r="C40" s="52"/>
      <c r="D40" s="52"/>
      <c r="E40" s="53"/>
      <c r="F40" s="27" t="s">
        <v>8</v>
      </c>
      <c r="G40" s="28">
        <f t="shared" ref="G40:H40" si="8">G45</f>
        <v>0</v>
      </c>
      <c r="H40" s="28">
        <f t="shared" si="8"/>
        <v>0</v>
      </c>
      <c r="I40" s="29">
        <v>0</v>
      </c>
      <c r="J40" s="30" t="s">
        <v>17</v>
      </c>
      <c r="K40" s="41"/>
      <c r="L40" s="41"/>
      <c r="M40" s="1"/>
      <c r="N40" s="1"/>
      <c r="O40" s="1"/>
      <c r="P40" s="1"/>
    </row>
    <row r="41" spans="1:16" ht="12.75" customHeight="1" x14ac:dyDescent="0.25">
      <c r="A41" s="50"/>
      <c r="B41" s="51"/>
      <c r="C41" s="52"/>
      <c r="D41" s="52"/>
      <c r="E41" s="53"/>
      <c r="F41" s="27" t="s">
        <v>9</v>
      </c>
      <c r="G41" s="28">
        <f t="shared" ref="G41:H41" si="9">G46</f>
        <v>0</v>
      </c>
      <c r="H41" s="28">
        <f t="shared" si="9"/>
        <v>0</v>
      </c>
      <c r="I41" s="29">
        <v>0</v>
      </c>
      <c r="J41" s="30" t="s">
        <v>17</v>
      </c>
      <c r="K41" s="41"/>
      <c r="L41" s="41"/>
      <c r="M41" s="1"/>
      <c r="N41" s="1"/>
      <c r="O41" s="1"/>
      <c r="P41" s="1"/>
    </row>
    <row r="42" spans="1:16" ht="13.5" customHeight="1" x14ac:dyDescent="0.25">
      <c r="A42" s="50"/>
      <c r="B42" s="54"/>
      <c r="C42" s="55"/>
      <c r="D42" s="55"/>
      <c r="E42" s="56"/>
      <c r="F42" s="27" t="s">
        <v>10</v>
      </c>
      <c r="G42" s="28">
        <f t="shared" ref="G42:H42" si="10">G47</f>
        <v>0</v>
      </c>
      <c r="H42" s="28">
        <f t="shared" si="10"/>
        <v>0</v>
      </c>
      <c r="I42" s="29">
        <v>0</v>
      </c>
      <c r="J42" s="30" t="s">
        <v>17</v>
      </c>
      <c r="K42" s="41"/>
      <c r="L42" s="41"/>
      <c r="M42" s="1"/>
      <c r="N42" s="1"/>
      <c r="O42" s="1"/>
      <c r="P42" s="1"/>
    </row>
    <row r="43" spans="1:16" ht="15" customHeight="1" x14ac:dyDescent="0.25">
      <c r="A43" s="42" t="s">
        <v>13</v>
      </c>
      <c r="B43" s="45" t="s">
        <v>66</v>
      </c>
      <c r="C43" s="47" t="s">
        <v>62</v>
      </c>
      <c r="D43" s="47" t="s">
        <v>67</v>
      </c>
      <c r="E43" s="47">
        <v>2026</v>
      </c>
      <c r="F43" s="3" t="s">
        <v>11</v>
      </c>
      <c r="G43" s="13">
        <f>SUM(G44:G47)</f>
        <v>7117322.5999999996</v>
      </c>
      <c r="H43" s="13">
        <f>SUM(H44:H47)</f>
        <v>7117322.5999999996</v>
      </c>
      <c r="I43" s="4">
        <v>0</v>
      </c>
      <c r="J43" s="19" t="s">
        <v>17</v>
      </c>
      <c r="K43" s="38" t="s">
        <v>17</v>
      </c>
      <c r="L43" s="38" t="s">
        <v>17</v>
      </c>
      <c r="M43" s="1"/>
      <c r="N43" s="1"/>
      <c r="O43" s="1"/>
      <c r="P43" s="1"/>
    </row>
    <row r="44" spans="1:16" ht="15" customHeight="1" x14ac:dyDescent="0.25">
      <c r="A44" s="43"/>
      <c r="B44" s="45"/>
      <c r="C44" s="47"/>
      <c r="D44" s="47"/>
      <c r="E44" s="47"/>
      <c r="F44" s="5" t="s">
        <v>12</v>
      </c>
      <c r="G44" s="14">
        <v>7117322.5999999996</v>
      </c>
      <c r="H44" s="14">
        <v>7117322.5999999996</v>
      </c>
      <c r="I44" s="6">
        <v>0</v>
      </c>
      <c r="J44" s="20" t="s">
        <v>17</v>
      </c>
      <c r="K44" s="38"/>
      <c r="L44" s="38"/>
      <c r="M44" s="1"/>
      <c r="N44" s="1"/>
      <c r="O44" s="1"/>
      <c r="P44" s="1"/>
    </row>
    <row r="45" spans="1:16" ht="12.75" customHeight="1" x14ac:dyDescent="0.25">
      <c r="A45" s="43"/>
      <c r="B45" s="45"/>
      <c r="C45" s="47"/>
      <c r="D45" s="47"/>
      <c r="E45" s="47"/>
      <c r="F45" s="5" t="s">
        <v>8</v>
      </c>
      <c r="G45" s="14">
        <v>0</v>
      </c>
      <c r="H45" s="14">
        <v>0</v>
      </c>
      <c r="I45" s="6">
        <v>0</v>
      </c>
      <c r="J45" s="20" t="s">
        <v>17</v>
      </c>
      <c r="K45" s="38"/>
      <c r="L45" s="38"/>
      <c r="M45" s="1"/>
      <c r="N45" s="1"/>
      <c r="O45" s="1"/>
      <c r="P45" s="1"/>
    </row>
    <row r="46" spans="1:16" ht="12.75" customHeight="1" x14ac:dyDescent="0.25">
      <c r="A46" s="43"/>
      <c r="B46" s="45"/>
      <c r="C46" s="47"/>
      <c r="D46" s="47"/>
      <c r="E46" s="47"/>
      <c r="F46" s="5" t="s">
        <v>9</v>
      </c>
      <c r="G46" s="14">
        <v>0</v>
      </c>
      <c r="H46" s="14">
        <v>0</v>
      </c>
      <c r="I46" s="6">
        <v>0</v>
      </c>
      <c r="J46" s="20" t="s">
        <v>17</v>
      </c>
      <c r="K46" s="38"/>
      <c r="L46" s="38"/>
      <c r="M46" s="1"/>
      <c r="N46" s="1"/>
      <c r="O46" s="1"/>
      <c r="P46" s="1"/>
    </row>
    <row r="47" spans="1:16" ht="12" customHeight="1" thickBot="1" x14ac:dyDescent="0.3">
      <c r="A47" s="44"/>
      <c r="B47" s="46"/>
      <c r="C47" s="48"/>
      <c r="D47" s="48"/>
      <c r="E47" s="48"/>
      <c r="F47" s="11" t="s">
        <v>10</v>
      </c>
      <c r="G47" s="17">
        <v>0</v>
      </c>
      <c r="H47" s="17">
        <v>0</v>
      </c>
      <c r="I47" s="12">
        <v>0</v>
      </c>
      <c r="J47" s="23" t="s">
        <v>17</v>
      </c>
      <c r="K47" s="39"/>
      <c r="L47" s="39"/>
      <c r="M47" s="1"/>
      <c r="N47" s="1"/>
      <c r="O47" s="1"/>
      <c r="P47" s="1"/>
    </row>
    <row r="48" spans="1:16" x14ac:dyDescent="0.25">
      <c r="A48" s="72"/>
      <c r="B48" s="51" t="s">
        <v>26</v>
      </c>
      <c r="C48" s="52"/>
      <c r="D48" s="52"/>
      <c r="E48" s="53"/>
      <c r="F48" s="31" t="s">
        <v>11</v>
      </c>
      <c r="G48" s="32">
        <f t="shared" ref="G48:H52" si="11">G53</f>
        <v>156613090</v>
      </c>
      <c r="H48" s="32">
        <f t="shared" si="11"/>
        <v>67670</v>
      </c>
      <c r="I48" s="33">
        <v>0</v>
      </c>
      <c r="J48" s="34" t="s">
        <v>17</v>
      </c>
      <c r="K48" s="40" t="s">
        <v>17</v>
      </c>
      <c r="L48" s="40" t="s">
        <v>17</v>
      </c>
      <c r="M48" s="1"/>
      <c r="N48" s="1"/>
      <c r="O48" s="1"/>
      <c r="P48" s="1"/>
    </row>
    <row r="49" spans="1:16" x14ac:dyDescent="0.25">
      <c r="A49" s="73"/>
      <c r="B49" s="51"/>
      <c r="C49" s="52"/>
      <c r="D49" s="52"/>
      <c r="E49" s="53"/>
      <c r="F49" s="27" t="s">
        <v>12</v>
      </c>
      <c r="G49" s="28">
        <f t="shared" si="11"/>
        <v>156613090</v>
      </c>
      <c r="H49" s="28">
        <f t="shared" si="11"/>
        <v>67670</v>
      </c>
      <c r="I49" s="29">
        <v>0</v>
      </c>
      <c r="J49" s="30" t="s">
        <v>17</v>
      </c>
      <c r="K49" s="41"/>
      <c r="L49" s="41"/>
      <c r="M49" s="1"/>
      <c r="N49" s="1"/>
      <c r="O49" s="1"/>
      <c r="P49" s="1"/>
    </row>
    <row r="50" spans="1:16" ht="12.75" customHeight="1" x14ac:dyDescent="0.25">
      <c r="A50" s="73"/>
      <c r="B50" s="51"/>
      <c r="C50" s="52"/>
      <c r="D50" s="52"/>
      <c r="E50" s="53"/>
      <c r="F50" s="27" t="s">
        <v>8</v>
      </c>
      <c r="G50" s="28">
        <f t="shared" si="11"/>
        <v>0</v>
      </c>
      <c r="H50" s="28">
        <f t="shared" si="11"/>
        <v>0</v>
      </c>
      <c r="I50" s="29">
        <v>0</v>
      </c>
      <c r="J50" s="30" t="s">
        <v>17</v>
      </c>
      <c r="K50" s="41"/>
      <c r="L50" s="41"/>
      <c r="M50" s="1"/>
      <c r="N50" s="1"/>
      <c r="O50" s="1"/>
      <c r="P50" s="1"/>
    </row>
    <row r="51" spans="1:16" ht="12.75" customHeight="1" x14ac:dyDescent="0.25">
      <c r="A51" s="73"/>
      <c r="B51" s="51"/>
      <c r="C51" s="52"/>
      <c r="D51" s="52"/>
      <c r="E51" s="53"/>
      <c r="F51" s="27" t="s">
        <v>9</v>
      </c>
      <c r="G51" s="28">
        <f t="shared" si="11"/>
        <v>0</v>
      </c>
      <c r="H51" s="28">
        <f t="shared" si="11"/>
        <v>0</v>
      </c>
      <c r="I51" s="29">
        <v>0</v>
      </c>
      <c r="J51" s="30" t="s">
        <v>17</v>
      </c>
      <c r="K51" s="41"/>
      <c r="L51" s="41"/>
      <c r="M51" s="1"/>
      <c r="N51" s="1"/>
      <c r="O51" s="1"/>
      <c r="P51" s="1"/>
    </row>
    <row r="52" spans="1:16" ht="12.75" customHeight="1" x14ac:dyDescent="0.25">
      <c r="A52" s="73"/>
      <c r="B52" s="54"/>
      <c r="C52" s="55"/>
      <c r="D52" s="55"/>
      <c r="E52" s="56"/>
      <c r="F52" s="27" t="s">
        <v>10</v>
      </c>
      <c r="G52" s="28">
        <f t="shared" si="11"/>
        <v>0</v>
      </c>
      <c r="H52" s="28">
        <f t="shared" si="11"/>
        <v>0</v>
      </c>
      <c r="I52" s="29">
        <v>0</v>
      </c>
      <c r="J52" s="30" t="s">
        <v>17</v>
      </c>
      <c r="K52" s="41"/>
      <c r="L52" s="41"/>
      <c r="M52" s="1"/>
      <c r="N52" s="1"/>
      <c r="O52" s="1"/>
      <c r="P52" s="1"/>
    </row>
    <row r="53" spans="1:16" x14ac:dyDescent="0.25">
      <c r="A53" s="71">
        <v>3</v>
      </c>
      <c r="B53" s="59" t="s">
        <v>27</v>
      </c>
      <c r="C53" s="60"/>
      <c r="D53" s="60"/>
      <c r="E53" s="61"/>
      <c r="F53" s="3" t="s">
        <v>11</v>
      </c>
      <c r="G53" s="13">
        <f>G54</f>
        <v>156613090</v>
      </c>
      <c r="H53" s="13">
        <f>H54</f>
        <v>67670</v>
      </c>
      <c r="I53" s="6">
        <v>0</v>
      </c>
      <c r="J53" s="18" t="s">
        <v>17</v>
      </c>
      <c r="K53" s="38" t="s">
        <v>17</v>
      </c>
      <c r="L53" s="38" t="s">
        <v>17</v>
      </c>
      <c r="M53" s="1"/>
      <c r="N53" s="1"/>
      <c r="O53" s="1"/>
      <c r="P53" s="1"/>
    </row>
    <row r="54" spans="1:16" x14ac:dyDescent="0.25">
      <c r="A54" s="71"/>
      <c r="B54" s="62"/>
      <c r="C54" s="63"/>
      <c r="D54" s="63"/>
      <c r="E54" s="64"/>
      <c r="F54" s="5" t="s">
        <v>12</v>
      </c>
      <c r="G54" s="14">
        <f>G59+G64+G69+G74+G79</f>
        <v>156613090</v>
      </c>
      <c r="H54" s="14">
        <f>H59+H64+H69+H74+H79</f>
        <v>67670</v>
      </c>
      <c r="I54" s="6">
        <v>0</v>
      </c>
      <c r="J54" s="18" t="s">
        <v>17</v>
      </c>
      <c r="K54" s="38"/>
      <c r="L54" s="38"/>
      <c r="M54" s="1"/>
      <c r="N54" s="1"/>
      <c r="O54" s="1"/>
      <c r="P54" s="1"/>
    </row>
    <row r="55" spans="1:16" ht="13.5" customHeight="1" x14ac:dyDescent="0.25">
      <c r="A55" s="71"/>
      <c r="B55" s="62"/>
      <c r="C55" s="63"/>
      <c r="D55" s="63"/>
      <c r="E55" s="64"/>
      <c r="F55" s="5" t="s">
        <v>8</v>
      </c>
      <c r="G55" s="14">
        <v>0</v>
      </c>
      <c r="H55" s="14">
        <v>0</v>
      </c>
      <c r="I55" s="6">
        <v>0</v>
      </c>
      <c r="J55" s="18" t="s">
        <v>17</v>
      </c>
      <c r="K55" s="38"/>
      <c r="L55" s="38"/>
      <c r="M55" s="1"/>
      <c r="N55" s="1"/>
      <c r="O55" s="1"/>
      <c r="P55" s="1"/>
    </row>
    <row r="56" spans="1:16" ht="12" customHeight="1" x14ac:dyDescent="0.25">
      <c r="A56" s="71"/>
      <c r="B56" s="62"/>
      <c r="C56" s="63"/>
      <c r="D56" s="63"/>
      <c r="E56" s="64"/>
      <c r="F56" s="5" t="s">
        <v>9</v>
      </c>
      <c r="G56" s="14">
        <v>0</v>
      </c>
      <c r="H56" s="14">
        <v>0</v>
      </c>
      <c r="I56" s="6">
        <v>0</v>
      </c>
      <c r="J56" s="18" t="s">
        <v>17</v>
      </c>
      <c r="K56" s="38"/>
      <c r="L56" s="38"/>
      <c r="M56" s="1"/>
      <c r="N56" s="1"/>
      <c r="O56" s="1"/>
      <c r="P56" s="1"/>
    </row>
    <row r="57" spans="1:16" ht="11.25" customHeight="1" x14ac:dyDescent="0.25">
      <c r="A57" s="71"/>
      <c r="B57" s="65"/>
      <c r="C57" s="66"/>
      <c r="D57" s="66"/>
      <c r="E57" s="67"/>
      <c r="F57" s="5" t="s">
        <v>10</v>
      </c>
      <c r="G57" s="14">
        <v>0</v>
      </c>
      <c r="H57" s="14">
        <v>0</v>
      </c>
      <c r="I57" s="6">
        <v>0</v>
      </c>
      <c r="J57" s="18" t="s">
        <v>17</v>
      </c>
      <c r="K57" s="38"/>
      <c r="L57" s="38"/>
      <c r="M57" s="1"/>
      <c r="N57" s="1"/>
      <c r="O57" s="1"/>
      <c r="P57" s="1"/>
    </row>
    <row r="58" spans="1:16" x14ac:dyDescent="0.25">
      <c r="A58" s="42" t="s">
        <v>28</v>
      </c>
      <c r="B58" s="77" t="s">
        <v>29</v>
      </c>
      <c r="C58" s="68" t="s">
        <v>30</v>
      </c>
      <c r="D58" s="47" t="s">
        <v>35</v>
      </c>
      <c r="E58" s="47" t="s">
        <v>31</v>
      </c>
      <c r="F58" s="3" t="s">
        <v>11</v>
      </c>
      <c r="G58" s="13">
        <f>SUM(G59:G62)</f>
        <v>17153780</v>
      </c>
      <c r="H58" s="13">
        <f>SUM(H59)</f>
        <v>7410</v>
      </c>
      <c r="I58" s="4">
        <v>0</v>
      </c>
      <c r="J58" s="19" t="s">
        <v>17</v>
      </c>
      <c r="K58" s="38" t="s">
        <v>17</v>
      </c>
      <c r="L58" s="38" t="s">
        <v>17</v>
      </c>
      <c r="M58" s="1"/>
      <c r="N58" s="1"/>
      <c r="O58" s="1"/>
      <c r="P58" s="1"/>
    </row>
    <row r="59" spans="1:16" x14ac:dyDescent="0.25">
      <c r="A59" s="43"/>
      <c r="B59" s="77"/>
      <c r="C59" s="68"/>
      <c r="D59" s="47"/>
      <c r="E59" s="47"/>
      <c r="F59" s="5" t="s">
        <v>12</v>
      </c>
      <c r="G59" s="14">
        <v>17153780</v>
      </c>
      <c r="H59" s="14">
        <v>7410</v>
      </c>
      <c r="I59" s="6">
        <v>0</v>
      </c>
      <c r="J59" s="20" t="s">
        <v>17</v>
      </c>
      <c r="K59" s="38"/>
      <c r="L59" s="38"/>
      <c r="M59" s="1"/>
      <c r="N59" s="1"/>
      <c r="O59" s="1"/>
      <c r="P59" s="1"/>
    </row>
    <row r="60" spans="1:16" ht="13.5" customHeight="1" x14ac:dyDescent="0.25">
      <c r="A60" s="43"/>
      <c r="B60" s="77"/>
      <c r="C60" s="68"/>
      <c r="D60" s="47"/>
      <c r="E60" s="47"/>
      <c r="F60" s="5" t="s">
        <v>8</v>
      </c>
      <c r="G60" s="14">
        <v>0</v>
      </c>
      <c r="H60" s="14">
        <v>0</v>
      </c>
      <c r="I60" s="6">
        <v>0</v>
      </c>
      <c r="J60" s="20" t="s">
        <v>17</v>
      </c>
      <c r="K60" s="38"/>
      <c r="L60" s="38"/>
      <c r="M60" s="1"/>
      <c r="N60" s="1"/>
      <c r="O60" s="1"/>
      <c r="P60" s="1"/>
    </row>
    <row r="61" spans="1:16" ht="12.75" customHeight="1" x14ac:dyDescent="0.25">
      <c r="A61" s="43"/>
      <c r="B61" s="77"/>
      <c r="C61" s="68"/>
      <c r="D61" s="47"/>
      <c r="E61" s="47"/>
      <c r="F61" s="5" t="s">
        <v>9</v>
      </c>
      <c r="G61" s="14">
        <v>0</v>
      </c>
      <c r="H61" s="14">
        <v>0</v>
      </c>
      <c r="I61" s="6">
        <v>0</v>
      </c>
      <c r="J61" s="20" t="s">
        <v>17</v>
      </c>
      <c r="K61" s="38"/>
      <c r="L61" s="38"/>
      <c r="M61" s="1"/>
      <c r="N61" s="1"/>
      <c r="O61" s="1"/>
      <c r="P61" s="1"/>
    </row>
    <row r="62" spans="1:16" ht="12.75" customHeight="1" x14ac:dyDescent="0.25">
      <c r="A62" s="43"/>
      <c r="B62" s="77"/>
      <c r="C62" s="68"/>
      <c r="D62" s="47"/>
      <c r="E62" s="47"/>
      <c r="F62" s="5" t="s">
        <v>10</v>
      </c>
      <c r="G62" s="14">
        <v>0</v>
      </c>
      <c r="H62" s="14">
        <v>0</v>
      </c>
      <c r="I62" s="6">
        <v>0</v>
      </c>
      <c r="J62" s="20" t="s">
        <v>17</v>
      </c>
      <c r="K62" s="38"/>
      <c r="L62" s="38"/>
      <c r="M62" s="1"/>
      <c r="N62" s="1"/>
      <c r="O62" s="1"/>
      <c r="P62" s="1"/>
    </row>
    <row r="63" spans="1:16" x14ac:dyDescent="0.25">
      <c r="A63" s="42" t="s">
        <v>32</v>
      </c>
      <c r="B63" s="77" t="s">
        <v>33</v>
      </c>
      <c r="C63" s="68" t="s">
        <v>30</v>
      </c>
      <c r="D63" s="47" t="s">
        <v>34</v>
      </c>
      <c r="E63" s="47" t="s">
        <v>31</v>
      </c>
      <c r="F63" s="3" t="s">
        <v>11</v>
      </c>
      <c r="G63" s="13">
        <f>SUM(G64:G67)</f>
        <v>28467720</v>
      </c>
      <c r="H63" s="13">
        <f>SUM(H64)</f>
        <v>12300</v>
      </c>
      <c r="I63" s="4">
        <v>0</v>
      </c>
      <c r="J63" s="19" t="s">
        <v>17</v>
      </c>
      <c r="K63" s="38" t="s">
        <v>17</v>
      </c>
      <c r="L63" s="38" t="s">
        <v>17</v>
      </c>
      <c r="M63" s="1"/>
      <c r="N63" s="1"/>
      <c r="O63" s="1"/>
      <c r="P63" s="1"/>
    </row>
    <row r="64" spans="1:16" x14ac:dyDescent="0.25">
      <c r="A64" s="43"/>
      <c r="B64" s="77"/>
      <c r="C64" s="68"/>
      <c r="D64" s="47"/>
      <c r="E64" s="47"/>
      <c r="F64" s="5" t="s">
        <v>12</v>
      </c>
      <c r="G64" s="14">
        <v>28467720</v>
      </c>
      <c r="H64" s="14">
        <v>12300</v>
      </c>
      <c r="I64" s="6">
        <v>0</v>
      </c>
      <c r="J64" s="20" t="s">
        <v>17</v>
      </c>
      <c r="K64" s="38"/>
      <c r="L64" s="38"/>
      <c r="M64" s="1"/>
      <c r="N64" s="1"/>
      <c r="O64" s="1"/>
      <c r="P64" s="1"/>
    </row>
    <row r="65" spans="1:16" ht="13.5" customHeight="1" x14ac:dyDescent="0.25">
      <c r="A65" s="43"/>
      <c r="B65" s="77"/>
      <c r="C65" s="68"/>
      <c r="D65" s="47"/>
      <c r="E65" s="47"/>
      <c r="F65" s="5" t="s">
        <v>8</v>
      </c>
      <c r="G65" s="14">
        <v>0</v>
      </c>
      <c r="H65" s="14">
        <v>0</v>
      </c>
      <c r="I65" s="6">
        <v>0</v>
      </c>
      <c r="J65" s="20" t="s">
        <v>17</v>
      </c>
      <c r="K65" s="38"/>
      <c r="L65" s="38"/>
      <c r="M65" s="1"/>
      <c r="N65" s="1"/>
      <c r="O65" s="1"/>
      <c r="P65" s="1"/>
    </row>
    <row r="66" spans="1:16" ht="13.5" customHeight="1" x14ac:dyDescent="0.25">
      <c r="A66" s="43"/>
      <c r="B66" s="77"/>
      <c r="C66" s="68"/>
      <c r="D66" s="47"/>
      <c r="E66" s="47"/>
      <c r="F66" s="5" t="s">
        <v>9</v>
      </c>
      <c r="G66" s="14">
        <v>0</v>
      </c>
      <c r="H66" s="14">
        <v>0</v>
      </c>
      <c r="I66" s="6">
        <v>0</v>
      </c>
      <c r="J66" s="20" t="s">
        <v>17</v>
      </c>
      <c r="K66" s="38"/>
      <c r="L66" s="38"/>
      <c r="M66" s="1"/>
      <c r="N66" s="1"/>
      <c r="O66" s="1"/>
      <c r="P66" s="1"/>
    </row>
    <row r="67" spans="1:16" ht="13.5" customHeight="1" x14ac:dyDescent="0.25">
      <c r="A67" s="43"/>
      <c r="B67" s="77"/>
      <c r="C67" s="68"/>
      <c r="D67" s="47"/>
      <c r="E67" s="47"/>
      <c r="F67" s="5" t="s">
        <v>10</v>
      </c>
      <c r="G67" s="14">
        <v>0</v>
      </c>
      <c r="H67" s="14">
        <v>0</v>
      </c>
      <c r="I67" s="6">
        <v>0</v>
      </c>
      <c r="J67" s="20" t="s">
        <v>17</v>
      </c>
      <c r="K67" s="38"/>
      <c r="L67" s="38"/>
      <c r="M67" s="1"/>
      <c r="N67" s="1"/>
      <c r="O67" s="1"/>
      <c r="P67" s="1"/>
    </row>
    <row r="68" spans="1:16" x14ac:dyDescent="0.25">
      <c r="A68" s="42" t="s">
        <v>37</v>
      </c>
      <c r="B68" s="77" t="s">
        <v>38</v>
      </c>
      <c r="C68" s="68" t="s">
        <v>30</v>
      </c>
      <c r="D68" s="47" t="s">
        <v>39</v>
      </c>
      <c r="E68" s="47" t="s">
        <v>31</v>
      </c>
      <c r="F68" s="3" t="s">
        <v>11</v>
      </c>
      <c r="G68" s="13">
        <f>SUM(G69:G72)</f>
        <v>23887570</v>
      </c>
      <c r="H68" s="13">
        <f>SUM(H69)</f>
        <v>10320</v>
      </c>
      <c r="I68" s="4">
        <v>0</v>
      </c>
      <c r="J68" s="19" t="s">
        <v>17</v>
      </c>
      <c r="K68" s="38" t="s">
        <v>17</v>
      </c>
      <c r="L68" s="38" t="s">
        <v>17</v>
      </c>
      <c r="M68" s="1"/>
      <c r="N68" s="1"/>
      <c r="O68" s="1"/>
      <c r="P68" s="1"/>
    </row>
    <row r="69" spans="1:16" x14ac:dyDescent="0.25">
      <c r="A69" s="43"/>
      <c r="B69" s="77"/>
      <c r="C69" s="68"/>
      <c r="D69" s="47"/>
      <c r="E69" s="47"/>
      <c r="F69" s="5" t="s">
        <v>12</v>
      </c>
      <c r="G69" s="14">
        <v>23887570</v>
      </c>
      <c r="H69" s="14">
        <v>10320</v>
      </c>
      <c r="I69" s="6">
        <v>0</v>
      </c>
      <c r="J69" s="20" t="s">
        <v>17</v>
      </c>
      <c r="K69" s="38"/>
      <c r="L69" s="38"/>
      <c r="M69" s="1"/>
      <c r="N69" s="1"/>
      <c r="O69" s="1"/>
      <c r="P69" s="1"/>
    </row>
    <row r="70" spans="1:16" ht="13.5" customHeight="1" x14ac:dyDescent="0.25">
      <c r="A70" s="43"/>
      <c r="B70" s="77"/>
      <c r="C70" s="68"/>
      <c r="D70" s="47"/>
      <c r="E70" s="47"/>
      <c r="F70" s="5" t="s">
        <v>8</v>
      </c>
      <c r="G70" s="14">
        <v>0</v>
      </c>
      <c r="H70" s="14">
        <v>0</v>
      </c>
      <c r="I70" s="6">
        <v>0</v>
      </c>
      <c r="J70" s="20" t="s">
        <v>17</v>
      </c>
      <c r="K70" s="38"/>
      <c r="L70" s="38"/>
      <c r="M70" s="1"/>
      <c r="N70" s="1"/>
      <c r="O70" s="1"/>
      <c r="P70" s="1"/>
    </row>
    <row r="71" spans="1:16" ht="13.5" customHeight="1" x14ac:dyDescent="0.25">
      <c r="A71" s="43"/>
      <c r="B71" s="77"/>
      <c r="C71" s="68"/>
      <c r="D71" s="47"/>
      <c r="E71" s="47"/>
      <c r="F71" s="5" t="s">
        <v>9</v>
      </c>
      <c r="G71" s="14">
        <v>0</v>
      </c>
      <c r="H71" s="14">
        <v>0</v>
      </c>
      <c r="I71" s="6">
        <v>0</v>
      </c>
      <c r="J71" s="20" t="s">
        <v>17</v>
      </c>
      <c r="K71" s="38"/>
      <c r="L71" s="38"/>
      <c r="M71" s="1"/>
      <c r="N71" s="1"/>
      <c r="O71" s="1"/>
      <c r="P71" s="1"/>
    </row>
    <row r="72" spans="1:16" ht="12.75" customHeight="1" x14ac:dyDescent="0.25">
      <c r="A72" s="43"/>
      <c r="B72" s="77"/>
      <c r="C72" s="68"/>
      <c r="D72" s="47"/>
      <c r="E72" s="47"/>
      <c r="F72" s="5" t="s">
        <v>10</v>
      </c>
      <c r="G72" s="14">
        <v>0</v>
      </c>
      <c r="H72" s="14">
        <v>0</v>
      </c>
      <c r="I72" s="6">
        <v>0</v>
      </c>
      <c r="J72" s="20" t="s">
        <v>17</v>
      </c>
      <c r="K72" s="38"/>
      <c r="L72" s="38"/>
      <c r="M72" s="1"/>
      <c r="N72" s="1"/>
      <c r="O72" s="1"/>
      <c r="P72" s="1"/>
    </row>
    <row r="73" spans="1:16" x14ac:dyDescent="0.25">
      <c r="A73" s="42" t="s">
        <v>40</v>
      </c>
      <c r="B73" s="77" t="s">
        <v>41</v>
      </c>
      <c r="C73" s="68" t="s">
        <v>30</v>
      </c>
      <c r="D73" s="47" t="s">
        <v>42</v>
      </c>
      <c r="E73" s="47" t="s">
        <v>31</v>
      </c>
      <c r="F73" s="3" t="s">
        <v>11</v>
      </c>
      <c r="G73" s="13">
        <f>SUM(G74:G77)</f>
        <v>73427440</v>
      </c>
      <c r="H73" s="13">
        <f>SUM(H74)</f>
        <v>31730</v>
      </c>
      <c r="I73" s="4">
        <v>0</v>
      </c>
      <c r="J73" s="19" t="s">
        <v>17</v>
      </c>
      <c r="K73" s="38" t="s">
        <v>17</v>
      </c>
      <c r="L73" s="38" t="s">
        <v>17</v>
      </c>
      <c r="M73" s="1"/>
      <c r="N73" s="1"/>
      <c r="O73" s="1"/>
      <c r="P73" s="1"/>
    </row>
    <row r="74" spans="1:16" x14ac:dyDescent="0.25">
      <c r="A74" s="43"/>
      <c r="B74" s="77"/>
      <c r="C74" s="68"/>
      <c r="D74" s="47"/>
      <c r="E74" s="47"/>
      <c r="F74" s="5" t="s">
        <v>12</v>
      </c>
      <c r="G74" s="14">
        <v>73427440</v>
      </c>
      <c r="H74" s="14">
        <v>31730</v>
      </c>
      <c r="I74" s="6">
        <v>0</v>
      </c>
      <c r="J74" s="20" t="s">
        <v>17</v>
      </c>
      <c r="K74" s="38"/>
      <c r="L74" s="38"/>
      <c r="M74" s="1"/>
      <c r="N74" s="1"/>
      <c r="O74" s="1"/>
      <c r="P74" s="1"/>
    </row>
    <row r="75" spans="1:16" ht="13.5" customHeight="1" x14ac:dyDescent="0.25">
      <c r="A75" s="43"/>
      <c r="B75" s="77"/>
      <c r="C75" s="68"/>
      <c r="D75" s="47"/>
      <c r="E75" s="47"/>
      <c r="F75" s="5" t="s">
        <v>8</v>
      </c>
      <c r="G75" s="14">
        <v>0</v>
      </c>
      <c r="H75" s="14">
        <v>0</v>
      </c>
      <c r="I75" s="6">
        <v>0</v>
      </c>
      <c r="J75" s="20" t="s">
        <v>17</v>
      </c>
      <c r="K75" s="38"/>
      <c r="L75" s="38"/>
      <c r="M75" s="1"/>
      <c r="N75" s="1"/>
      <c r="O75" s="1"/>
      <c r="P75" s="1"/>
    </row>
    <row r="76" spans="1:16" ht="13.5" customHeight="1" x14ac:dyDescent="0.25">
      <c r="A76" s="43"/>
      <c r="B76" s="77"/>
      <c r="C76" s="68"/>
      <c r="D76" s="47"/>
      <c r="E76" s="47"/>
      <c r="F76" s="5" t="s">
        <v>9</v>
      </c>
      <c r="G76" s="14">
        <v>0</v>
      </c>
      <c r="H76" s="14">
        <v>0</v>
      </c>
      <c r="I76" s="6">
        <v>0</v>
      </c>
      <c r="J76" s="20" t="s">
        <v>17</v>
      </c>
      <c r="K76" s="38"/>
      <c r="L76" s="38"/>
      <c r="M76" s="1"/>
      <c r="N76" s="1"/>
      <c r="O76" s="1"/>
      <c r="P76" s="1"/>
    </row>
    <row r="77" spans="1:16" ht="12.75" customHeight="1" x14ac:dyDescent="0.25">
      <c r="A77" s="43"/>
      <c r="B77" s="77"/>
      <c r="C77" s="68"/>
      <c r="D77" s="47"/>
      <c r="E77" s="47"/>
      <c r="F77" s="5" t="s">
        <v>10</v>
      </c>
      <c r="G77" s="14">
        <v>0</v>
      </c>
      <c r="H77" s="14">
        <v>0</v>
      </c>
      <c r="I77" s="6">
        <v>0</v>
      </c>
      <c r="J77" s="20" t="s">
        <v>17</v>
      </c>
      <c r="K77" s="38"/>
      <c r="L77" s="38"/>
      <c r="M77" s="1"/>
      <c r="N77" s="1"/>
      <c r="O77" s="1"/>
      <c r="P77" s="1"/>
    </row>
    <row r="78" spans="1:16" x14ac:dyDescent="0.25">
      <c r="A78" s="42" t="s">
        <v>43</v>
      </c>
      <c r="B78" s="77" t="s">
        <v>44</v>
      </c>
      <c r="C78" s="68" t="s">
        <v>30</v>
      </c>
      <c r="D78" s="47" t="s">
        <v>45</v>
      </c>
      <c r="E78" s="47" t="s">
        <v>31</v>
      </c>
      <c r="F78" s="3" t="s">
        <v>11</v>
      </c>
      <c r="G78" s="13">
        <f>SUM(G79:G82)</f>
        <v>13676580</v>
      </c>
      <c r="H78" s="13">
        <f>SUM(H79)</f>
        <v>5910</v>
      </c>
      <c r="I78" s="4">
        <v>0</v>
      </c>
      <c r="J78" s="19" t="s">
        <v>17</v>
      </c>
      <c r="K78" s="38" t="s">
        <v>17</v>
      </c>
      <c r="L78" s="38" t="s">
        <v>17</v>
      </c>
      <c r="M78" s="1"/>
      <c r="N78" s="1"/>
      <c r="O78" s="1"/>
      <c r="P78" s="1"/>
    </row>
    <row r="79" spans="1:16" ht="12.75" customHeight="1" x14ac:dyDescent="0.25">
      <c r="A79" s="43"/>
      <c r="B79" s="77"/>
      <c r="C79" s="68"/>
      <c r="D79" s="47"/>
      <c r="E79" s="47"/>
      <c r="F79" s="5" t="s">
        <v>12</v>
      </c>
      <c r="G79" s="14">
        <v>13676580</v>
      </c>
      <c r="H79" s="14">
        <v>5910</v>
      </c>
      <c r="I79" s="6">
        <v>0</v>
      </c>
      <c r="J79" s="20" t="s">
        <v>17</v>
      </c>
      <c r="K79" s="38"/>
      <c r="L79" s="38"/>
      <c r="M79" s="1"/>
      <c r="N79" s="1"/>
      <c r="O79" s="1"/>
      <c r="P79" s="1"/>
    </row>
    <row r="80" spans="1:16" ht="12.75" customHeight="1" x14ac:dyDescent="0.25">
      <c r="A80" s="43"/>
      <c r="B80" s="77"/>
      <c r="C80" s="68"/>
      <c r="D80" s="47"/>
      <c r="E80" s="47"/>
      <c r="F80" s="5" t="s">
        <v>8</v>
      </c>
      <c r="G80" s="14">
        <v>0</v>
      </c>
      <c r="H80" s="14">
        <v>0</v>
      </c>
      <c r="I80" s="6">
        <v>0</v>
      </c>
      <c r="J80" s="20" t="s">
        <v>17</v>
      </c>
      <c r="K80" s="38"/>
      <c r="L80" s="38"/>
      <c r="M80" s="1"/>
      <c r="N80" s="1"/>
      <c r="O80" s="1"/>
      <c r="P80" s="1"/>
    </row>
    <row r="81" spans="1:16" ht="13.5" customHeight="1" x14ac:dyDescent="0.25">
      <c r="A81" s="43"/>
      <c r="B81" s="77"/>
      <c r="C81" s="68"/>
      <c r="D81" s="47"/>
      <c r="E81" s="47"/>
      <c r="F81" s="5" t="s">
        <v>9</v>
      </c>
      <c r="G81" s="14">
        <v>0</v>
      </c>
      <c r="H81" s="14">
        <v>0</v>
      </c>
      <c r="I81" s="6">
        <v>0</v>
      </c>
      <c r="J81" s="20" t="s">
        <v>17</v>
      </c>
      <c r="K81" s="38"/>
      <c r="L81" s="38"/>
      <c r="M81" s="1"/>
      <c r="N81" s="1"/>
      <c r="O81" s="1"/>
      <c r="P81" s="1"/>
    </row>
    <row r="82" spans="1:16" ht="13.5" customHeight="1" thickBot="1" x14ac:dyDescent="0.3">
      <c r="A82" s="44"/>
      <c r="B82" s="78"/>
      <c r="C82" s="69"/>
      <c r="D82" s="48"/>
      <c r="E82" s="48"/>
      <c r="F82" s="9" t="s">
        <v>10</v>
      </c>
      <c r="G82" s="16">
        <v>0</v>
      </c>
      <c r="H82" s="16">
        <v>0</v>
      </c>
      <c r="I82" s="10">
        <v>0</v>
      </c>
      <c r="J82" s="22" t="s">
        <v>17</v>
      </c>
      <c r="K82" s="39"/>
      <c r="L82" s="39"/>
      <c r="M82" s="1"/>
      <c r="N82" s="1"/>
      <c r="O82" s="1"/>
      <c r="P82" s="1"/>
    </row>
    <row r="83" spans="1:16" x14ac:dyDescent="0.25">
      <c r="A83" s="72"/>
      <c r="B83" s="51" t="s">
        <v>46</v>
      </c>
      <c r="C83" s="52"/>
      <c r="D83" s="52"/>
      <c r="E83" s="53"/>
      <c r="F83" s="31" t="s">
        <v>11</v>
      </c>
      <c r="G83" s="32">
        <f>SUM(G84:G87)</f>
        <v>35000000</v>
      </c>
      <c r="H83" s="32">
        <f>SUM(H84:H87)</f>
        <v>15000000</v>
      </c>
      <c r="I83" s="33">
        <v>0</v>
      </c>
      <c r="J83" s="34" t="s">
        <v>17</v>
      </c>
      <c r="K83" s="40"/>
      <c r="L83" s="40"/>
      <c r="M83" s="1"/>
      <c r="N83" s="1"/>
      <c r="O83" s="1"/>
      <c r="P83" s="1"/>
    </row>
    <row r="84" spans="1:16" ht="17.25" customHeight="1" x14ac:dyDescent="0.25">
      <c r="A84" s="73"/>
      <c r="B84" s="51"/>
      <c r="C84" s="52"/>
      <c r="D84" s="52"/>
      <c r="E84" s="53"/>
      <c r="F84" s="27" t="s">
        <v>12</v>
      </c>
      <c r="G84" s="28">
        <f>G89</f>
        <v>35000000</v>
      </c>
      <c r="H84" s="28">
        <f>H89</f>
        <v>15000000</v>
      </c>
      <c r="I84" s="29">
        <v>0</v>
      </c>
      <c r="J84" s="30" t="s">
        <v>17</v>
      </c>
      <c r="K84" s="41"/>
      <c r="L84" s="41"/>
      <c r="M84" s="1"/>
      <c r="N84" s="1"/>
      <c r="O84" s="1"/>
      <c r="P84" s="1"/>
    </row>
    <row r="85" spans="1:16" ht="13.5" customHeight="1" x14ac:dyDescent="0.25">
      <c r="A85" s="73"/>
      <c r="B85" s="51"/>
      <c r="C85" s="52"/>
      <c r="D85" s="52"/>
      <c r="E85" s="53"/>
      <c r="F85" s="27" t="s">
        <v>8</v>
      </c>
      <c r="G85" s="28">
        <v>0</v>
      </c>
      <c r="H85" s="28">
        <v>0</v>
      </c>
      <c r="I85" s="29">
        <v>0</v>
      </c>
      <c r="J85" s="30" t="s">
        <v>17</v>
      </c>
      <c r="K85" s="41"/>
      <c r="L85" s="41"/>
      <c r="M85" s="1"/>
      <c r="N85" s="1"/>
      <c r="O85" s="1"/>
      <c r="P85" s="1"/>
    </row>
    <row r="86" spans="1:16" ht="13.5" customHeight="1" x14ac:dyDescent="0.25">
      <c r="A86" s="73"/>
      <c r="B86" s="51"/>
      <c r="C86" s="52"/>
      <c r="D86" s="52"/>
      <c r="E86" s="53"/>
      <c r="F86" s="27" t="s">
        <v>9</v>
      </c>
      <c r="G86" s="28">
        <v>0</v>
      </c>
      <c r="H86" s="28">
        <v>0</v>
      </c>
      <c r="I86" s="29">
        <v>0</v>
      </c>
      <c r="J86" s="30" t="s">
        <v>17</v>
      </c>
      <c r="K86" s="41"/>
      <c r="L86" s="41"/>
      <c r="M86" s="1"/>
      <c r="N86" s="1"/>
      <c r="O86" s="1"/>
      <c r="P86" s="1"/>
    </row>
    <row r="87" spans="1:16" ht="13.5" customHeight="1" x14ac:dyDescent="0.25">
      <c r="A87" s="73"/>
      <c r="B87" s="54"/>
      <c r="C87" s="55"/>
      <c r="D87" s="55"/>
      <c r="E87" s="56"/>
      <c r="F87" s="27" t="s">
        <v>10</v>
      </c>
      <c r="G87" s="28">
        <v>0</v>
      </c>
      <c r="H87" s="28">
        <v>0</v>
      </c>
      <c r="I87" s="29">
        <v>0</v>
      </c>
      <c r="J87" s="30" t="s">
        <v>17</v>
      </c>
      <c r="K87" s="41"/>
      <c r="L87" s="41"/>
      <c r="M87" s="1"/>
      <c r="N87" s="1"/>
      <c r="O87" s="1"/>
      <c r="P87" s="1"/>
    </row>
    <row r="88" spans="1:16" ht="17.25" customHeight="1" x14ac:dyDescent="0.25">
      <c r="A88" s="71">
        <v>4</v>
      </c>
      <c r="B88" s="59" t="s">
        <v>64</v>
      </c>
      <c r="C88" s="60"/>
      <c r="D88" s="60"/>
      <c r="E88" s="61"/>
      <c r="F88" s="3" t="s">
        <v>11</v>
      </c>
      <c r="G88" s="13">
        <f>SUM(G89:G92)</f>
        <v>35000000</v>
      </c>
      <c r="H88" s="13">
        <f>SUM(H89:H92)</f>
        <v>15000000</v>
      </c>
      <c r="I88" s="6">
        <v>0</v>
      </c>
      <c r="J88" s="18" t="s">
        <v>17</v>
      </c>
      <c r="K88" s="38"/>
      <c r="L88" s="38"/>
      <c r="M88" s="1"/>
      <c r="N88" s="1"/>
      <c r="O88" s="1"/>
      <c r="P88" s="1"/>
    </row>
    <row r="89" spans="1:16" x14ac:dyDescent="0.25">
      <c r="A89" s="71"/>
      <c r="B89" s="62"/>
      <c r="C89" s="63"/>
      <c r="D89" s="63"/>
      <c r="E89" s="64"/>
      <c r="F89" s="5" t="s">
        <v>12</v>
      </c>
      <c r="G89" s="14">
        <f>G94</f>
        <v>35000000</v>
      </c>
      <c r="H89" s="14">
        <f>H94</f>
        <v>15000000</v>
      </c>
      <c r="I89" s="6">
        <v>0</v>
      </c>
      <c r="J89" s="18" t="s">
        <v>17</v>
      </c>
      <c r="K89" s="38"/>
      <c r="L89" s="38"/>
      <c r="M89" s="1"/>
      <c r="N89" s="1"/>
      <c r="O89" s="1"/>
      <c r="P89" s="1"/>
    </row>
    <row r="90" spans="1:16" ht="12.75" customHeight="1" x14ac:dyDescent="0.25">
      <c r="A90" s="71"/>
      <c r="B90" s="62"/>
      <c r="C90" s="63"/>
      <c r="D90" s="63"/>
      <c r="E90" s="64"/>
      <c r="F90" s="5" t="s">
        <v>8</v>
      </c>
      <c r="G90" s="14">
        <v>0</v>
      </c>
      <c r="H90" s="14">
        <v>0</v>
      </c>
      <c r="I90" s="6">
        <v>0</v>
      </c>
      <c r="J90" s="18" t="s">
        <v>17</v>
      </c>
      <c r="K90" s="38"/>
      <c r="L90" s="38"/>
      <c r="M90" s="1"/>
      <c r="N90" s="1"/>
      <c r="O90" s="1"/>
      <c r="P90" s="1"/>
    </row>
    <row r="91" spans="1:16" ht="12.75" customHeight="1" x14ac:dyDescent="0.25">
      <c r="A91" s="71"/>
      <c r="B91" s="62"/>
      <c r="C91" s="63"/>
      <c r="D91" s="63"/>
      <c r="E91" s="64"/>
      <c r="F91" s="5" t="s">
        <v>9</v>
      </c>
      <c r="G91" s="14">
        <v>0</v>
      </c>
      <c r="H91" s="14">
        <v>0</v>
      </c>
      <c r="I91" s="6">
        <v>0</v>
      </c>
      <c r="J91" s="18" t="s">
        <v>17</v>
      </c>
      <c r="K91" s="38"/>
      <c r="L91" s="38"/>
      <c r="M91" s="1"/>
      <c r="N91" s="1"/>
      <c r="O91" s="1"/>
      <c r="P91" s="1"/>
    </row>
    <row r="92" spans="1:16" ht="15" customHeight="1" x14ac:dyDescent="0.25">
      <c r="A92" s="71"/>
      <c r="B92" s="65"/>
      <c r="C92" s="66"/>
      <c r="D92" s="66"/>
      <c r="E92" s="67"/>
      <c r="F92" s="5" t="s">
        <v>10</v>
      </c>
      <c r="G92" s="14">
        <v>0</v>
      </c>
      <c r="H92" s="14">
        <v>0</v>
      </c>
      <c r="I92" s="6">
        <v>0</v>
      </c>
      <c r="J92" s="18" t="s">
        <v>17</v>
      </c>
      <c r="K92" s="38"/>
      <c r="L92" s="38"/>
      <c r="M92" s="1"/>
      <c r="N92" s="1"/>
      <c r="O92" s="1"/>
      <c r="P92" s="1"/>
    </row>
    <row r="93" spans="1:16" x14ac:dyDescent="0.25">
      <c r="A93" s="42" t="s">
        <v>59</v>
      </c>
      <c r="B93" s="45" t="s">
        <v>48</v>
      </c>
      <c r="C93" s="47" t="s">
        <v>49</v>
      </c>
      <c r="D93" s="47" t="s">
        <v>50</v>
      </c>
      <c r="E93" s="47" t="s">
        <v>51</v>
      </c>
      <c r="F93" s="3" t="s">
        <v>11</v>
      </c>
      <c r="G93" s="13">
        <f>SUM(G94:G97)</f>
        <v>35000000</v>
      </c>
      <c r="H93" s="13">
        <f>SUM(H94:H97)</f>
        <v>15000000</v>
      </c>
      <c r="I93" s="4">
        <v>0</v>
      </c>
      <c r="J93" s="19" t="s">
        <v>17</v>
      </c>
      <c r="K93" s="38" t="s">
        <v>17</v>
      </c>
      <c r="L93" s="38" t="s">
        <v>17</v>
      </c>
      <c r="M93" s="1"/>
      <c r="N93" s="1"/>
      <c r="O93" s="1"/>
      <c r="P93" s="1"/>
    </row>
    <row r="94" spans="1:16" x14ac:dyDescent="0.25">
      <c r="A94" s="43"/>
      <c r="B94" s="45"/>
      <c r="C94" s="47"/>
      <c r="D94" s="47"/>
      <c r="E94" s="47"/>
      <c r="F94" s="5" t="s">
        <v>12</v>
      </c>
      <c r="G94" s="14">
        <v>35000000</v>
      </c>
      <c r="H94" s="14">
        <v>15000000</v>
      </c>
      <c r="I94" s="6">
        <v>0</v>
      </c>
      <c r="J94" s="20" t="s">
        <v>17</v>
      </c>
      <c r="K94" s="38"/>
      <c r="L94" s="38"/>
      <c r="M94" s="1"/>
      <c r="N94" s="1"/>
      <c r="O94" s="1"/>
      <c r="P94" s="1"/>
    </row>
    <row r="95" spans="1:16" x14ac:dyDescent="0.25">
      <c r="A95" s="43"/>
      <c r="B95" s="45"/>
      <c r="C95" s="47"/>
      <c r="D95" s="47"/>
      <c r="E95" s="47"/>
      <c r="F95" s="5" t="s">
        <v>8</v>
      </c>
      <c r="G95" s="14">
        <v>0</v>
      </c>
      <c r="H95" s="14">
        <v>0</v>
      </c>
      <c r="I95" s="6">
        <v>0</v>
      </c>
      <c r="J95" s="20" t="s">
        <v>17</v>
      </c>
      <c r="K95" s="38"/>
      <c r="L95" s="38"/>
      <c r="M95" s="1"/>
      <c r="N95" s="1"/>
      <c r="O95" s="1"/>
      <c r="P95" s="1"/>
    </row>
    <row r="96" spans="1:16" x14ac:dyDescent="0.25">
      <c r="A96" s="43"/>
      <c r="B96" s="45"/>
      <c r="C96" s="47"/>
      <c r="D96" s="47"/>
      <c r="E96" s="47"/>
      <c r="F96" s="5" t="s">
        <v>9</v>
      </c>
      <c r="G96" s="14">
        <v>0</v>
      </c>
      <c r="H96" s="14">
        <v>0</v>
      </c>
      <c r="I96" s="6">
        <v>0</v>
      </c>
      <c r="J96" s="20" t="s">
        <v>17</v>
      </c>
      <c r="K96" s="38"/>
      <c r="L96" s="38"/>
      <c r="M96" s="1"/>
      <c r="N96" s="1"/>
      <c r="O96" s="1"/>
      <c r="P96" s="1"/>
    </row>
    <row r="97" spans="1:16" ht="15.75" thickBot="1" x14ac:dyDescent="0.3">
      <c r="A97" s="44"/>
      <c r="B97" s="46"/>
      <c r="C97" s="48"/>
      <c r="D97" s="48"/>
      <c r="E97" s="48"/>
      <c r="F97" s="9" t="s">
        <v>10</v>
      </c>
      <c r="G97" s="16">
        <v>0</v>
      </c>
      <c r="H97" s="16">
        <v>0</v>
      </c>
      <c r="I97" s="10">
        <v>0</v>
      </c>
      <c r="J97" s="22" t="s">
        <v>17</v>
      </c>
      <c r="K97" s="39"/>
      <c r="L97" s="39"/>
      <c r="M97" s="1"/>
      <c r="N97" s="1"/>
      <c r="O97" s="1"/>
      <c r="P97" s="1"/>
    </row>
    <row r="98" spans="1:16" x14ac:dyDescent="0.25">
      <c r="A98" s="72"/>
      <c r="B98" s="51" t="s">
        <v>52</v>
      </c>
      <c r="C98" s="52"/>
      <c r="D98" s="52"/>
      <c r="E98" s="53"/>
      <c r="F98" s="31" t="s">
        <v>11</v>
      </c>
      <c r="G98" s="32">
        <f>SUM(G99:G102)</f>
        <v>224350781</v>
      </c>
      <c r="H98" s="32">
        <f>SUM(H99:H102)</f>
        <v>218857420.37</v>
      </c>
      <c r="I98" s="33">
        <f>SUM(I99:I102)</f>
        <v>87118755.019999996</v>
      </c>
      <c r="J98" s="35">
        <f>I98/H98*100</f>
        <v>39.80616918207167</v>
      </c>
      <c r="K98" s="74">
        <v>0.78</v>
      </c>
      <c r="L98" s="76"/>
      <c r="M98" s="1"/>
      <c r="N98" s="1"/>
      <c r="O98" s="1"/>
      <c r="P98" s="1"/>
    </row>
    <row r="99" spans="1:16" x14ac:dyDescent="0.25">
      <c r="A99" s="73"/>
      <c r="B99" s="51"/>
      <c r="C99" s="52"/>
      <c r="D99" s="52"/>
      <c r="E99" s="53"/>
      <c r="F99" s="27" t="s">
        <v>12</v>
      </c>
      <c r="G99" s="28">
        <v>0</v>
      </c>
      <c r="H99" s="28">
        <f>H104</f>
        <v>58518016</v>
      </c>
      <c r="I99" s="29">
        <f>I104</f>
        <v>9266183.5399999991</v>
      </c>
      <c r="J99" s="36">
        <f>I99/H99*100</f>
        <v>15.834753420211648</v>
      </c>
      <c r="K99" s="75"/>
      <c r="L99" s="75"/>
      <c r="M99" s="1"/>
      <c r="N99" s="1"/>
      <c r="O99" s="1"/>
      <c r="P99" s="1"/>
    </row>
    <row r="100" spans="1:16" x14ac:dyDescent="0.25">
      <c r="A100" s="73"/>
      <c r="B100" s="51"/>
      <c r="C100" s="52"/>
      <c r="D100" s="52"/>
      <c r="E100" s="53"/>
      <c r="F100" s="27" t="s">
        <v>8</v>
      </c>
      <c r="G100" s="28">
        <f>G105</f>
        <v>109357466.77</v>
      </c>
      <c r="H100" s="28">
        <f>H105</f>
        <v>55181360.82</v>
      </c>
      <c r="I100" s="29">
        <f>I105</f>
        <v>53196196.299999997</v>
      </c>
      <c r="J100" s="36">
        <f>I100/H100*100</f>
        <v>96.402472700019942</v>
      </c>
      <c r="K100" s="75"/>
      <c r="L100" s="75"/>
      <c r="M100" s="1"/>
      <c r="N100" s="1"/>
      <c r="O100" s="1"/>
      <c r="P100" s="1"/>
    </row>
    <row r="101" spans="1:16" x14ac:dyDescent="0.25">
      <c r="A101" s="73"/>
      <c r="B101" s="51"/>
      <c r="C101" s="52"/>
      <c r="D101" s="52"/>
      <c r="E101" s="53"/>
      <c r="F101" s="27" t="s">
        <v>9</v>
      </c>
      <c r="G101" s="28">
        <v>0</v>
      </c>
      <c r="H101" s="28">
        <v>0</v>
      </c>
      <c r="I101" s="29">
        <v>0</v>
      </c>
      <c r="J101" s="30" t="s">
        <v>17</v>
      </c>
      <c r="K101" s="75"/>
      <c r="L101" s="75"/>
      <c r="M101" s="1"/>
      <c r="N101" s="1"/>
      <c r="O101" s="1"/>
      <c r="P101" s="1"/>
    </row>
    <row r="102" spans="1:16" x14ac:dyDescent="0.25">
      <c r="A102" s="73"/>
      <c r="B102" s="54"/>
      <c r="C102" s="55"/>
      <c r="D102" s="55"/>
      <c r="E102" s="56"/>
      <c r="F102" s="27" t="s">
        <v>10</v>
      </c>
      <c r="G102" s="28">
        <f>G107</f>
        <v>114993314.23</v>
      </c>
      <c r="H102" s="28">
        <f>H107</f>
        <v>105158043.55</v>
      </c>
      <c r="I102" s="29">
        <f>I107</f>
        <v>24656375.18</v>
      </c>
      <c r="J102" s="36">
        <f>I102/H102*100</f>
        <v>23.446970243675668</v>
      </c>
      <c r="K102" s="75"/>
      <c r="L102" s="75"/>
      <c r="M102" s="1"/>
      <c r="N102" s="1"/>
      <c r="O102" s="1"/>
      <c r="P102" s="1"/>
    </row>
    <row r="103" spans="1:16" ht="15" customHeight="1" x14ac:dyDescent="0.25">
      <c r="A103" s="71">
        <v>2</v>
      </c>
      <c r="B103" s="59" t="s">
        <v>53</v>
      </c>
      <c r="C103" s="60"/>
      <c r="D103" s="60"/>
      <c r="E103" s="61"/>
      <c r="F103" s="3" t="s">
        <v>11</v>
      </c>
      <c r="G103" s="13">
        <f>SUM(G104:G107)</f>
        <v>224350781</v>
      </c>
      <c r="H103" s="13">
        <f>SUM(H104:H107)</f>
        <v>218857420.37</v>
      </c>
      <c r="I103" s="4">
        <f>SUM(I104:I107)</f>
        <v>87118755.019999996</v>
      </c>
      <c r="J103" s="25">
        <f>I103/H103*100</f>
        <v>39.80616918207167</v>
      </c>
      <c r="K103" s="57">
        <v>0.78</v>
      </c>
      <c r="L103" s="58"/>
      <c r="M103" s="1"/>
      <c r="N103" s="1"/>
      <c r="O103" s="1"/>
      <c r="P103" s="1"/>
    </row>
    <row r="104" spans="1:16" x14ac:dyDescent="0.25">
      <c r="A104" s="71"/>
      <c r="B104" s="62"/>
      <c r="C104" s="63"/>
      <c r="D104" s="63"/>
      <c r="E104" s="64"/>
      <c r="F104" s="5" t="s">
        <v>12</v>
      </c>
      <c r="G104" s="14">
        <v>0</v>
      </c>
      <c r="H104" s="14">
        <f t="shared" ref="H104:I107" si="12">H109</f>
        <v>58518016</v>
      </c>
      <c r="I104" s="6">
        <f t="shared" si="12"/>
        <v>9266183.5399999991</v>
      </c>
      <c r="J104" s="24">
        <f>I104/H104*100</f>
        <v>15.834753420211648</v>
      </c>
      <c r="K104" s="58"/>
      <c r="L104" s="58"/>
      <c r="M104" s="1"/>
      <c r="N104" s="1"/>
      <c r="O104" s="1"/>
      <c r="P104" s="1"/>
    </row>
    <row r="105" spans="1:16" x14ac:dyDescent="0.25">
      <c r="A105" s="71"/>
      <c r="B105" s="62"/>
      <c r="C105" s="63"/>
      <c r="D105" s="63"/>
      <c r="E105" s="64"/>
      <c r="F105" s="5" t="s">
        <v>8</v>
      </c>
      <c r="G105" s="14">
        <f>G110</f>
        <v>109357466.77</v>
      </c>
      <c r="H105" s="14">
        <f t="shared" si="12"/>
        <v>55181360.82</v>
      </c>
      <c r="I105" s="6">
        <f t="shared" si="12"/>
        <v>53196196.299999997</v>
      </c>
      <c r="J105" s="24">
        <f>I105/H105*100</f>
        <v>96.402472700019942</v>
      </c>
      <c r="K105" s="58"/>
      <c r="L105" s="58"/>
      <c r="M105" s="1"/>
      <c r="N105" s="1"/>
      <c r="O105" s="1"/>
      <c r="P105" s="1"/>
    </row>
    <row r="106" spans="1:16" x14ac:dyDescent="0.25">
      <c r="A106" s="71"/>
      <c r="B106" s="62"/>
      <c r="C106" s="63"/>
      <c r="D106" s="63"/>
      <c r="E106" s="64"/>
      <c r="F106" s="5" t="s">
        <v>9</v>
      </c>
      <c r="G106" s="14">
        <v>0</v>
      </c>
      <c r="H106" s="14">
        <f t="shared" si="12"/>
        <v>0</v>
      </c>
      <c r="I106" s="6">
        <f t="shared" si="12"/>
        <v>0</v>
      </c>
      <c r="J106" s="24" t="s">
        <v>17</v>
      </c>
      <c r="K106" s="58"/>
      <c r="L106" s="58"/>
      <c r="M106" s="1"/>
      <c r="N106" s="1"/>
      <c r="O106" s="1"/>
      <c r="P106" s="1"/>
    </row>
    <row r="107" spans="1:16" x14ac:dyDescent="0.25">
      <c r="A107" s="71"/>
      <c r="B107" s="65"/>
      <c r="C107" s="66"/>
      <c r="D107" s="66"/>
      <c r="E107" s="67"/>
      <c r="F107" s="5" t="s">
        <v>10</v>
      </c>
      <c r="G107" s="14">
        <f>G112</f>
        <v>114993314.23</v>
      </c>
      <c r="H107" s="14">
        <f t="shared" si="12"/>
        <v>105158043.55</v>
      </c>
      <c r="I107" s="6">
        <f t="shared" si="12"/>
        <v>24656375.18</v>
      </c>
      <c r="J107" s="24">
        <f>I107/H107*100</f>
        <v>23.446970243675668</v>
      </c>
      <c r="K107" s="58"/>
      <c r="L107" s="58"/>
      <c r="M107" s="1"/>
      <c r="N107" s="1"/>
      <c r="O107" s="1"/>
      <c r="P107" s="1"/>
    </row>
    <row r="108" spans="1:16" ht="15" customHeight="1" x14ac:dyDescent="0.25">
      <c r="A108" s="42" t="s">
        <v>47</v>
      </c>
      <c r="B108" s="45" t="s">
        <v>54</v>
      </c>
      <c r="C108" s="47" t="s">
        <v>55</v>
      </c>
      <c r="D108" s="68" t="s">
        <v>57</v>
      </c>
      <c r="E108" s="47" t="s">
        <v>56</v>
      </c>
      <c r="F108" s="3" t="s">
        <v>11</v>
      </c>
      <c r="G108" s="13">
        <f>SUM(G109:G112)</f>
        <v>224350781</v>
      </c>
      <c r="H108" s="13">
        <f>SUM(H109:H112)</f>
        <v>218857420.37</v>
      </c>
      <c r="I108" s="4">
        <f>SUM(I109:I112)</f>
        <v>87118755.019999996</v>
      </c>
      <c r="J108" s="19">
        <f>I108/H108*100</f>
        <v>39.80616918207167</v>
      </c>
      <c r="K108" s="57">
        <v>0.78</v>
      </c>
      <c r="L108" s="58"/>
      <c r="M108" s="1"/>
      <c r="N108" s="1"/>
      <c r="O108" s="1"/>
      <c r="P108" s="1"/>
    </row>
    <row r="109" spans="1:16" x14ac:dyDescent="0.25">
      <c r="A109" s="43"/>
      <c r="B109" s="45"/>
      <c r="C109" s="47"/>
      <c r="D109" s="68"/>
      <c r="E109" s="47"/>
      <c r="F109" s="5" t="s">
        <v>12</v>
      </c>
      <c r="G109" s="14">
        <v>0</v>
      </c>
      <c r="H109" s="14">
        <v>58518016</v>
      </c>
      <c r="I109" s="6">
        <v>9266183.5399999991</v>
      </c>
      <c r="J109" s="20">
        <f>I109/H109*100</f>
        <v>15.834753420211648</v>
      </c>
      <c r="K109" s="58"/>
      <c r="L109" s="58"/>
      <c r="M109" s="1"/>
      <c r="N109" s="1"/>
      <c r="O109" s="1"/>
      <c r="P109" s="1"/>
    </row>
    <row r="110" spans="1:16" x14ac:dyDescent="0.25">
      <c r="A110" s="43"/>
      <c r="B110" s="45"/>
      <c r="C110" s="47"/>
      <c r="D110" s="68"/>
      <c r="E110" s="47"/>
      <c r="F110" s="5" t="s">
        <v>8</v>
      </c>
      <c r="G110" s="14">
        <v>109357466.77</v>
      </c>
      <c r="H110" s="14">
        <v>55181360.82</v>
      </c>
      <c r="I110" s="6">
        <v>53196196.299999997</v>
      </c>
      <c r="J110" s="20">
        <f>I110/H110*100</f>
        <v>96.402472700019942</v>
      </c>
      <c r="K110" s="58"/>
      <c r="L110" s="58"/>
      <c r="M110" s="1"/>
      <c r="N110" s="1"/>
      <c r="O110" s="1"/>
      <c r="P110" s="1"/>
    </row>
    <row r="111" spans="1:16" x14ac:dyDescent="0.25">
      <c r="A111" s="43"/>
      <c r="B111" s="45"/>
      <c r="C111" s="47"/>
      <c r="D111" s="68"/>
      <c r="E111" s="47"/>
      <c r="F111" s="5" t="s">
        <v>9</v>
      </c>
      <c r="G111" s="14">
        <v>0</v>
      </c>
      <c r="H111" s="14">
        <v>0</v>
      </c>
      <c r="I111" s="6">
        <v>0</v>
      </c>
      <c r="J111" s="20" t="s">
        <v>17</v>
      </c>
      <c r="K111" s="58"/>
      <c r="L111" s="58"/>
      <c r="M111" s="1"/>
      <c r="N111" s="1"/>
      <c r="O111" s="1"/>
      <c r="P111" s="1"/>
    </row>
    <row r="112" spans="1:16" ht="45.75" customHeight="1" thickBot="1" x14ac:dyDescent="0.3">
      <c r="A112" s="44"/>
      <c r="B112" s="46"/>
      <c r="C112" s="48"/>
      <c r="D112" s="69"/>
      <c r="E112" s="48"/>
      <c r="F112" s="11" t="s">
        <v>10</v>
      </c>
      <c r="G112" s="17">
        <v>114993314.23</v>
      </c>
      <c r="H112" s="17">
        <v>105158043.55</v>
      </c>
      <c r="I112" s="12">
        <v>24656375.18</v>
      </c>
      <c r="J112" s="23">
        <f>I112/H112*100</f>
        <v>23.446970243675668</v>
      </c>
      <c r="K112" s="70"/>
      <c r="L112" s="70"/>
      <c r="M112" s="1"/>
      <c r="N112" s="1"/>
      <c r="O112" s="1"/>
      <c r="P112" s="1"/>
    </row>
    <row r="113" spans="1:1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</sheetData>
  <mergeCells count="125">
    <mergeCell ref="L48:L52"/>
    <mergeCell ref="A53:A57"/>
    <mergeCell ref="B53:E57"/>
    <mergeCell ref="K53:K57"/>
    <mergeCell ref="L53:L57"/>
    <mergeCell ref="K58:K62"/>
    <mergeCell ref="L58:L62"/>
    <mergeCell ref="A58:A62"/>
    <mergeCell ref="B58:B62"/>
    <mergeCell ref="C58:C62"/>
    <mergeCell ref="D58:D62"/>
    <mergeCell ref="E58:E62"/>
    <mergeCell ref="B48:E52"/>
    <mergeCell ref="A48:A52"/>
    <mergeCell ref="K23:K27"/>
    <mergeCell ref="K48:K52"/>
    <mergeCell ref="C13:C17"/>
    <mergeCell ref="D13:D17"/>
    <mergeCell ref="E13:E17"/>
    <mergeCell ref="K13:K17"/>
    <mergeCell ref="B13:B17"/>
    <mergeCell ref="A28:A32"/>
    <mergeCell ref="B28:E32"/>
    <mergeCell ref="K28:K32"/>
    <mergeCell ref="A43:A47"/>
    <mergeCell ref="B43:B47"/>
    <mergeCell ref="C43:C47"/>
    <mergeCell ref="D43:D47"/>
    <mergeCell ref="E43:E47"/>
    <mergeCell ref="K43:K47"/>
    <mergeCell ref="L13:L17"/>
    <mergeCell ref="L23:L27"/>
    <mergeCell ref="A1:L1"/>
    <mergeCell ref="A18:A22"/>
    <mergeCell ref="B18:B22"/>
    <mergeCell ref="C18:C22"/>
    <mergeCell ref="D18:D22"/>
    <mergeCell ref="E18:E22"/>
    <mergeCell ref="A3:A7"/>
    <mergeCell ref="A8:A12"/>
    <mergeCell ref="L3:L7"/>
    <mergeCell ref="K8:K12"/>
    <mergeCell ref="K18:K22"/>
    <mergeCell ref="L18:L22"/>
    <mergeCell ref="L8:L12"/>
    <mergeCell ref="A13:A17"/>
    <mergeCell ref="B3:E7"/>
    <mergeCell ref="B8:E12"/>
    <mergeCell ref="K3:K7"/>
    <mergeCell ref="A23:A27"/>
    <mergeCell ref="B23:B27"/>
    <mergeCell ref="C23:C27"/>
    <mergeCell ref="D23:D27"/>
    <mergeCell ref="E23:E27"/>
    <mergeCell ref="L63:L67"/>
    <mergeCell ref="A68:A72"/>
    <mergeCell ref="B68:B72"/>
    <mergeCell ref="C68:C72"/>
    <mergeCell ref="D68:D72"/>
    <mergeCell ref="E68:E72"/>
    <mergeCell ref="K68:K72"/>
    <mergeCell ref="L68:L72"/>
    <mergeCell ref="A63:A67"/>
    <mergeCell ref="B63:B67"/>
    <mergeCell ref="C63:C67"/>
    <mergeCell ref="D63:D67"/>
    <mergeCell ref="E63:E67"/>
    <mergeCell ref="K63:K67"/>
    <mergeCell ref="A83:A87"/>
    <mergeCell ref="B83:E87"/>
    <mergeCell ref="K83:K87"/>
    <mergeCell ref="L83:L87"/>
    <mergeCell ref="A88:A92"/>
    <mergeCell ref="B88:E92"/>
    <mergeCell ref="K88:K92"/>
    <mergeCell ref="L88:L92"/>
    <mergeCell ref="K73:K77"/>
    <mergeCell ref="L73:L77"/>
    <mergeCell ref="A78:A82"/>
    <mergeCell ref="B78:B82"/>
    <mergeCell ref="C78:C82"/>
    <mergeCell ref="D78:D82"/>
    <mergeCell ref="E78:E82"/>
    <mergeCell ref="K78:K82"/>
    <mergeCell ref="L78:L82"/>
    <mergeCell ref="A73:A77"/>
    <mergeCell ref="B73:B77"/>
    <mergeCell ref="C73:C77"/>
    <mergeCell ref="D73:D77"/>
    <mergeCell ref="E73:E77"/>
    <mergeCell ref="K93:K97"/>
    <mergeCell ref="L93:L97"/>
    <mergeCell ref="A98:A102"/>
    <mergeCell ref="B98:E102"/>
    <mergeCell ref="K98:K102"/>
    <mergeCell ref="L98:L102"/>
    <mergeCell ref="A93:A97"/>
    <mergeCell ref="B93:B97"/>
    <mergeCell ref="C93:C97"/>
    <mergeCell ref="D93:D97"/>
    <mergeCell ref="E93:E97"/>
    <mergeCell ref="K103:K107"/>
    <mergeCell ref="L103:L107"/>
    <mergeCell ref="B103:E107"/>
    <mergeCell ref="A108:A112"/>
    <mergeCell ref="B108:B112"/>
    <mergeCell ref="C108:C112"/>
    <mergeCell ref="D108:D112"/>
    <mergeCell ref="E108:E112"/>
    <mergeCell ref="K108:K112"/>
    <mergeCell ref="L108:L112"/>
    <mergeCell ref="A103:A107"/>
    <mergeCell ref="L43:L47"/>
    <mergeCell ref="L28:L32"/>
    <mergeCell ref="A33:A37"/>
    <mergeCell ref="B33:B37"/>
    <mergeCell ref="C33:C37"/>
    <mergeCell ref="D33:D37"/>
    <mergeCell ref="E33:E37"/>
    <mergeCell ref="K33:K37"/>
    <mergeCell ref="L33:L37"/>
    <mergeCell ref="A38:A42"/>
    <mergeCell ref="B38:E42"/>
    <mergeCell ref="K38:K42"/>
    <mergeCell ref="L38:L4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за 1 полугодие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2026-07-31T08:23:02Z</dcterms:modified>
</cp:coreProperties>
</file>